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6. МП Строительство жилья\2021\сентябр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E80" i="1"/>
  <c r="BH85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BH84" i="1"/>
  <c r="BC84" i="1"/>
  <c r="AX84" i="1"/>
  <c r="AS84" i="1"/>
  <c r="AN84" i="1"/>
  <c r="AI84" i="1"/>
  <c r="AD84" i="1"/>
  <c r="Y84" i="1"/>
  <c r="T84" i="1"/>
  <c r="O84" i="1"/>
  <c r="J84" i="1"/>
  <c r="I84" i="1"/>
  <c r="H84" i="1"/>
  <c r="G84" i="1"/>
  <c r="F84" i="1"/>
  <c r="E84" i="1" l="1"/>
  <c r="E85" i="1"/>
  <c r="K67" i="1"/>
  <c r="L67" i="1"/>
  <c r="N67" i="1"/>
  <c r="P67" i="1"/>
  <c r="Q67" i="1"/>
  <c r="R67" i="1"/>
  <c r="S67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Y67" i="1"/>
  <c r="AZ67" i="1"/>
  <c r="BA67" i="1"/>
  <c r="BB67" i="1"/>
  <c r="BD67" i="1"/>
  <c r="BE67" i="1"/>
  <c r="BF67" i="1"/>
  <c r="BG67" i="1"/>
  <c r="BI67" i="1"/>
  <c r="BJ67" i="1"/>
  <c r="BK67" i="1"/>
  <c r="BL67" i="1"/>
  <c r="BH76" i="1"/>
  <c r="BC76" i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O65" i="1"/>
  <c r="J65" i="1"/>
  <c r="E65" i="1" s="1"/>
  <c r="I65" i="1"/>
  <c r="H65" i="1"/>
  <c r="G65" i="1"/>
  <c r="F65" i="1"/>
  <c r="O64" i="1"/>
  <c r="J64" i="1"/>
  <c r="I64" i="1"/>
  <c r="H64" i="1"/>
  <c r="G64" i="1"/>
  <c r="F64" i="1"/>
  <c r="E76" i="1" l="1"/>
  <c r="E64" i="1"/>
  <c r="BH25" i="1" l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G5" i="2"/>
  <c r="E25" i="1" l="1"/>
  <c r="K11" i="1" l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26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E26" i="1" l="1"/>
  <c r="BH83" i="1"/>
  <c r="BC83" i="1"/>
  <c r="AX83" i="1"/>
  <c r="AS83" i="1"/>
  <c r="AN83" i="1"/>
  <c r="AI83" i="1"/>
  <c r="AD83" i="1"/>
  <c r="Y83" i="1"/>
  <c r="T83" i="1"/>
  <c r="O83" i="1"/>
  <c r="J83" i="1"/>
  <c r="I83" i="1"/>
  <c r="H83" i="1"/>
  <c r="G83" i="1"/>
  <c r="F83" i="1"/>
  <c r="R66" i="1"/>
  <c r="F63" i="1"/>
  <c r="G63" i="1"/>
  <c r="H63" i="1"/>
  <c r="I63" i="1"/>
  <c r="J63" i="1"/>
  <c r="O63" i="1"/>
  <c r="E63" i="1" l="1"/>
  <c r="E83" i="1"/>
  <c r="BH82" i="1" l="1"/>
  <c r="BC82" i="1"/>
  <c r="AX82" i="1"/>
  <c r="AS82" i="1"/>
  <c r="AN82" i="1"/>
  <c r="AI82" i="1"/>
  <c r="AD82" i="1"/>
  <c r="Y82" i="1"/>
  <c r="T82" i="1"/>
  <c r="O82" i="1"/>
  <c r="J82" i="1"/>
  <c r="I82" i="1"/>
  <c r="H82" i="1"/>
  <c r="G82" i="1"/>
  <c r="F82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E23" i="1" l="1"/>
  <c r="E24" i="1"/>
  <c r="E82" i="1"/>
  <c r="BH22" i="1"/>
  <c r="BC22" i="1"/>
  <c r="AX22" i="1"/>
  <c r="AS22" i="1"/>
  <c r="AN22" i="1"/>
  <c r="AI22" i="1"/>
  <c r="AD22" i="1"/>
  <c r="Y22" i="1"/>
  <c r="T22" i="1"/>
  <c r="O22" i="1"/>
  <c r="J22" i="1"/>
  <c r="I22" i="1"/>
  <c r="G22" i="1"/>
  <c r="F22" i="1"/>
  <c r="R53" i="1"/>
  <c r="R54" i="1"/>
  <c r="O62" i="1"/>
  <c r="J62" i="1"/>
  <c r="I62" i="1"/>
  <c r="H62" i="1"/>
  <c r="G62" i="1"/>
  <c r="F62" i="1"/>
  <c r="R28" i="1"/>
  <c r="O61" i="1"/>
  <c r="J61" i="1"/>
  <c r="I61" i="1"/>
  <c r="H61" i="1"/>
  <c r="G61" i="1"/>
  <c r="F61" i="1"/>
  <c r="E22" i="1" l="1"/>
  <c r="H22" i="1"/>
  <c r="E62" i="1"/>
  <c r="E61" i="1"/>
  <c r="F66" i="1" l="1"/>
  <c r="G66" i="1"/>
  <c r="H66" i="1"/>
  <c r="BH66" i="1"/>
  <c r="BC66" i="1"/>
  <c r="AX66" i="1"/>
  <c r="AS66" i="1"/>
  <c r="AN66" i="1"/>
  <c r="AI66" i="1"/>
  <c r="AD66" i="1"/>
  <c r="I42" i="1" l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6" i="1"/>
  <c r="F59" i="1"/>
  <c r="G59" i="1"/>
  <c r="H59" i="1"/>
  <c r="F60" i="1"/>
  <c r="G60" i="1"/>
  <c r="H60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H43" i="1"/>
  <c r="H41" i="1"/>
  <c r="Y66" i="1"/>
  <c r="J60" i="1" l="1"/>
  <c r="O60" i="1" l="1"/>
  <c r="E60" i="1" s="1"/>
  <c r="O45" i="1" l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44" i="1"/>
  <c r="J44" i="1"/>
  <c r="J45" i="1"/>
  <c r="J46" i="1"/>
  <c r="J47" i="1"/>
  <c r="E47" i="1" s="1"/>
  <c r="J48" i="1"/>
  <c r="E48" i="1" s="1"/>
  <c r="J49" i="1"/>
  <c r="E49" i="1" s="1"/>
  <c r="J50" i="1"/>
  <c r="E50" i="1" s="1"/>
  <c r="J51" i="1"/>
  <c r="J52" i="1"/>
  <c r="J53" i="1"/>
  <c r="J54" i="1"/>
  <c r="J55" i="1"/>
  <c r="E55" i="1" s="1"/>
  <c r="J56" i="1"/>
  <c r="E56" i="1" s="1"/>
  <c r="J57" i="1"/>
  <c r="E57" i="1" s="1"/>
  <c r="J58" i="1"/>
  <c r="E58" i="1" s="1"/>
  <c r="J59" i="1"/>
  <c r="R13" i="1"/>
  <c r="E45" i="1" l="1"/>
  <c r="E44" i="1"/>
  <c r="E54" i="1"/>
  <c r="E46" i="1"/>
  <c r="E53" i="1"/>
  <c r="E52" i="1"/>
  <c r="E59" i="1"/>
  <c r="E51" i="1"/>
  <c r="BH43" i="1"/>
  <c r="BC43" i="1"/>
  <c r="AX43" i="1"/>
  <c r="AS43" i="1"/>
  <c r="AN43" i="1"/>
  <c r="AI43" i="1"/>
  <c r="AD43" i="1"/>
  <c r="Y43" i="1"/>
  <c r="T43" i="1"/>
  <c r="O43" i="1"/>
  <c r="J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H42" i="1"/>
  <c r="G42" i="1"/>
  <c r="F42" i="1"/>
  <c r="BH15" i="1"/>
  <c r="BC15" i="1"/>
  <c r="AX15" i="1"/>
  <c r="AS15" i="1"/>
  <c r="AN15" i="1"/>
  <c r="AI15" i="1"/>
  <c r="AD15" i="1"/>
  <c r="Y15" i="1"/>
  <c r="T15" i="1"/>
  <c r="O15" i="1"/>
  <c r="M15" i="1"/>
  <c r="H15" i="1" s="1"/>
  <c r="I15" i="1"/>
  <c r="G15" i="1"/>
  <c r="F15" i="1"/>
  <c r="J15" i="1" l="1"/>
  <c r="E15" i="1" s="1"/>
  <c r="E43" i="1"/>
  <c r="E42" i="1"/>
  <c r="R17" i="1" l="1"/>
  <c r="M17" i="1"/>
  <c r="M37" i="1"/>
  <c r="M35" i="1"/>
  <c r="M38" i="1"/>
  <c r="R21" i="1"/>
  <c r="M14" i="1"/>
  <c r="R11" i="1" l="1"/>
  <c r="K88" i="1"/>
  <c r="L88" i="1"/>
  <c r="M88" i="1"/>
  <c r="N88" i="1"/>
  <c r="P88" i="1"/>
  <c r="Q88" i="1"/>
  <c r="R88" i="1"/>
  <c r="S88" i="1"/>
  <c r="U88" i="1"/>
  <c r="V88" i="1"/>
  <c r="W88" i="1"/>
  <c r="X88" i="1"/>
  <c r="Z88" i="1"/>
  <c r="AA88" i="1"/>
  <c r="AB88" i="1"/>
  <c r="AC88" i="1"/>
  <c r="AE88" i="1"/>
  <c r="AF88" i="1"/>
  <c r="AG88" i="1"/>
  <c r="AH88" i="1"/>
  <c r="AJ88" i="1"/>
  <c r="AK88" i="1"/>
  <c r="AL88" i="1"/>
  <c r="AM88" i="1"/>
  <c r="AO88" i="1"/>
  <c r="AP88" i="1"/>
  <c r="AQ88" i="1"/>
  <c r="AR88" i="1"/>
  <c r="AT88" i="1"/>
  <c r="AU88" i="1"/>
  <c r="AV88" i="1"/>
  <c r="AW88" i="1"/>
  <c r="AY88" i="1"/>
  <c r="AZ88" i="1"/>
  <c r="BA88" i="1"/>
  <c r="BB88" i="1"/>
  <c r="BD88" i="1"/>
  <c r="BE88" i="1"/>
  <c r="BF88" i="1"/>
  <c r="BG88" i="1"/>
  <c r="BI88" i="1"/>
  <c r="BJ88" i="1"/>
  <c r="BK88" i="1"/>
  <c r="BL88" i="1"/>
  <c r="M36" i="1" l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M34" i="1"/>
  <c r="BH41" i="1"/>
  <c r="BC41" i="1"/>
  <c r="AX41" i="1"/>
  <c r="AS41" i="1"/>
  <c r="AN41" i="1"/>
  <c r="AI41" i="1"/>
  <c r="AD41" i="1"/>
  <c r="Y41" i="1"/>
  <c r="T41" i="1"/>
  <c r="O41" i="1"/>
  <c r="J41" i="1"/>
  <c r="I41" i="1"/>
  <c r="G41" i="1"/>
  <c r="F4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18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BH90" i="1"/>
  <c r="BC90" i="1"/>
  <c r="AX90" i="1"/>
  <c r="AS90" i="1"/>
  <c r="AN90" i="1"/>
  <c r="AI90" i="1"/>
  <c r="AD90" i="1"/>
  <c r="Y90" i="1"/>
  <c r="T90" i="1"/>
  <c r="O90" i="1"/>
  <c r="J90" i="1"/>
  <c r="I90" i="1"/>
  <c r="H90" i="1"/>
  <c r="G90" i="1"/>
  <c r="F90" i="1"/>
  <c r="M87" i="1"/>
  <c r="E20" i="1" l="1"/>
  <c r="E41" i="1"/>
  <c r="E21" i="1"/>
  <c r="E18" i="1"/>
  <c r="E19" i="1"/>
  <c r="E90" i="1"/>
  <c r="M81" i="1"/>
  <c r="M79" i="1" l="1"/>
  <c r="M29" i="1"/>
  <c r="BH89" i="1" l="1"/>
  <c r="BH88" i="1" s="1"/>
  <c r="BC89" i="1"/>
  <c r="BC88" i="1" s="1"/>
  <c r="AX89" i="1"/>
  <c r="AX88" i="1" s="1"/>
  <c r="AS89" i="1"/>
  <c r="AS88" i="1" s="1"/>
  <c r="AN89" i="1"/>
  <c r="AN88" i="1" s="1"/>
  <c r="AI89" i="1"/>
  <c r="AI88" i="1" s="1"/>
  <c r="AD89" i="1"/>
  <c r="AD88" i="1" s="1"/>
  <c r="Y89" i="1"/>
  <c r="Y88" i="1" s="1"/>
  <c r="T89" i="1"/>
  <c r="T88" i="1" s="1"/>
  <c r="O89" i="1"/>
  <c r="O88" i="1" s="1"/>
  <c r="J89" i="1"/>
  <c r="J88" i="1" s="1"/>
  <c r="I89" i="1"/>
  <c r="I88" i="1" s="1"/>
  <c r="H89" i="1"/>
  <c r="H88" i="1" s="1"/>
  <c r="G89" i="1"/>
  <c r="G88" i="1" s="1"/>
  <c r="F89" i="1"/>
  <c r="F88" i="1" s="1"/>
  <c r="E89" i="1" l="1"/>
  <c r="E88" i="1" s="1"/>
  <c r="BH40" i="1" l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E40" i="1" l="1"/>
  <c r="E39" i="1"/>
  <c r="E38" i="1"/>
  <c r="BH37" i="1" l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M70" i="1"/>
  <c r="M67" i="1" s="1"/>
  <c r="E37" i="1" l="1"/>
  <c r="M32" i="1"/>
  <c r="M31" i="1"/>
  <c r="K77" i="1"/>
  <c r="L77" i="1"/>
  <c r="M77" i="1"/>
  <c r="N77" i="1"/>
  <c r="P77" i="1"/>
  <c r="Q77" i="1"/>
  <c r="R77" i="1"/>
  <c r="S77" i="1"/>
  <c r="U77" i="1"/>
  <c r="V77" i="1"/>
  <c r="W77" i="1"/>
  <c r="X77" i="1"/>
  <c r="Z77" i="1"/>
  <c r="AA77" i="1"/>
  <c r="AB77" i="1"/>
  <c r="AC77" i="1"/>
  <c r="AE77" i="1"/>
  <c r="AF77" i="1"/>
  <c r="AG77" i="1"/>
  <c r="AH77" i="1"/>
  <c r="AJ77" i="1"/>
  <c r="AK77" i="1"/>
  <c r="AL77" i="1"/>
  <c r="AM77" i="1"/>
  <c r="AO77" i="1"/>
  <c r="AP77" i="1"/>
  <c r="AQ77" i="1"/>
  <c r="AR77" i="1"/>
  <c r="AT77" i="1"/>
  <c r="AU77" i="1"/>
  <c r="AV77" i="1"/>
  <c r="AW77" i="1"/>
  <c r="AY77" i="1"/>
  <c r="AZ77" i="1"/>
  <c r="BA77" i="1"/>
  <c r="BB77" i="1"/>
  <c r="BD77" i="1"/>
  <c r="BE77" i="1"/>
  <c r="BF77" i="1"/>
  <c r="BG77" i="1"/>
  <c r="BI77" i="1"/>
  <c r="BJ77" i="1"/>
  <c r="BK77" i="1"/>
  <c r="BL77" i="1"/>
  <c r="BH79" i="1"/>
  <c r="BC79" i="1"/>
  <c r="AX79" i="1"/>
  <c r="AS79" i="1"/>
  <c r="AN79" i="1"/>
  <c r="AI79" i="1"/>
  <c r="AD79" i="1"/>
  <c r="Y79" i="1"/>
  <c r="T79" i="1"/>
  <c r="O79" i="1"/>
  <c r="J79" i="1"/>
  <c r="I79" i="1"/>
  <c r="H79" i="1"/>
  <c r="G79" i="1"/>
  <c r="F79" i="1"/>
  <c r="K28" i="1"/>
  <c r="L28" i="1"/>
  <c r="N28" i="1"/>
  <c r="P28" i="1"/>
  <c r="Q28" i="1"/>
  <c r="S28" i="1"/>
  <c r="U28" i="1"/>
  <c r="V28" i="1"/>
  <c r="W28" i="1"/>
  <c r="X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F28" i="1"/>
  <c r="BG28" i="1"/>
  <c r="BI28" i="1"/>
  <c r="BJ28" i="1"/>
  <c r="BK28" i="1"/>
  <c r="BL28" i="1"/>
  <c r="BH75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H36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H35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H34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H33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H87" i="1"/>
  <c r="BH86" i="1" s="1"/>
  <c r="BC87" i="1"/>
  <c r="BC86" i="1" s="1"/>
  <c r="AX87" i="1"/>
  <c r="AX86" i="1" s="1"/>
  <c r="AS87" i="1"/>
  <c r="AS86" i="1" s="1"/>
  <c r="AN87" i="1"/>
  <c r="AN86" i="1" s="1"/>
  <c r="AI87" i="1"/>
  <c r="AI86" i="1" s="1"/>
  <c r="AD87" i="1"/>
  <c r="AD86" i="1" s="1"/>
  <c r="Y87" i="1"/>
  <c r="Y86" i="1" s="1"/>
  <c r="T87" i="1"/>
  <c r="T86" i="1" s="1"/>
  <c r="O87" i="1"/>
  <c r="O86" i="1" s="1"/>
  <c r="J87" i="1"/>
  <c r="J86" i="1" s="1"/>
  <c r="I87" i="1"/>
  <c r="I86" i="1" s="1"/>
  <c r="H87" i="1"/>
  <c r="H86" i="1" s="1"/>
  <c r="G87" i="1"/>
  <c r="G86" i="1" s="1"/>
  <c r="F87" i="1"/>
  <c r="F86" i="1" s="1"/>
  <c r="BL86" i="1"/>
  <c r="BK86" i="1"/>
  <c r="BJ86" i="1"/>
  <c r="BI86" i="1"/>
  <c r="BG86" i="1"/>
  <c r="BF86" i="1"/>
  <c r="BE86" i="1"/>
  <c r="BD86" i="1"/>
  <c r="BB86" i="1"/>
  <c r="BA86" i="1"/>
  <c r="AZ86" i="1"/>
  <c r="AY86" i="1"/>
  <c r="AW86" i="1"/>
  <c r="AV86" i="1"/>
  <c r="AU86" i="1"/>
  <c r="AT86" i="1"/>
  <c r="AR86" i="1"/>
  <c r="AQ86" i="1"/>
  <c r="AP86" i="1"/>
  <c r="AO86" i="1"/>
  <c r="AM86" i="1"/>
  <c r="AL86" i="1"/>
  <c r="AK86" i="1"/>
  <c r="AJ86" i="1"/>
  <c r="AH86" i="1"/>
  <c r="AG86" i="1"/>
  <c r="AF86" i="1"/>
  <c r="AE86" i="1"/>
  <c r="AC86" i="1"/>
  <c r="AB86" i="1"/>
  <c r="AA86" i="1"/>
  <c r="Z86" i="1"/>
  <c r="X86" i="1"/>
  <c r="W86" i="1"/>
  <c r="V86" i="1"/>
  <c r="U86" i="1"/>
  <c r="S86" i="1"/>
  <c r="R86" i="1"/>
  <c r="Q86" i="1"/>
  <c r="P86" i="1"/>
  <c r="N86" i="1"/>
  <c r="M86" i="1"/>
  <c r="L86" i="1"/>
  <c r="K86" i="1"/>
  <c r="M28" i="1" l="1"/>
  <c r="M27" i="1" s="1"/>
  <c r="AM27" i="1"/>
  <c r="AV27" i="1"/>
  <c r="AL27" i="1"/>
  <c r="AW27" i="1"/>
  <c r="AT27" i="1"/>
  <c r="Z27" i="1"/>
  <c r="AU27" i="1"/>
  <c r="AK27" i="1"/>
  <c r="P27" i="1"/>
  <c r="BD27" i="1"/>
  <c r="AJ27" i="1"/>
  <c r="BL27" i="1"/>
  <c r="BB27" i="1"/>
  <c r="AR27" i="1"/>
  <c r="AH27" i="1"/>
  <c r="X27" i="1"/>
  <c r="N27" i="1"/>
  <c r="BK27" i="1"/>
  <c r="BA27" i="1"/>
  <c r="AQ27" i="1"/>
  <c r="AG27" i="1"/>
  <c r="W27" i="1"/>
  <c r="L27" i="1"/>
  <c r="BJ27" i="1"/>
  <c r="AZ27" i="1"/>
  <c r="AP27" i="1"/>
  <c r="AF27" i="1"/>
  <c r="V27" i="1"/>
  <c r="K27" i="1"/>
  <c r="BI27" i="1"/>
  <c r="AY27" i="1"/>
  <c r="AO27" i="1"/>
  <c r="AE27" i="1"/>
  <c r="U27" i="1"/>
  <c r="BG27" i="1"/>
  <c r="S27" i="1"/>
  <c r="AC27" i="1"/>
  <c r="BF27" i="1"/>
  <c r="R27" i="1"/>
  <c r="BE27" i="1"/>
  <c r="AA27" i="1"/>
  <c r="Q27" i="1"/>
  <c r="AB27" i="1"/>
  <c r="E79" i="1"/>
  <c r="E75" i="1"/>
  <c r="E35" i="1"/>
  <c r="E33" i="1"/>
  <c r="E34" i="1"/>
  <c r="E36" i="1"/>
  <c r="E87" i="1"/>
  <c r="E86" i="1" s="1"/>
  <c r="I81" i="1"/>
  <c r="BH81" i="1"/>
  <c r="BC81" i="1"/>
  <c r="AX81" i="1"/>
  <c r="AS81" i="1"/>
  <c r="AN81" i="1"/>
  <c r="AI81" i="1"/>
  <c r="AD81" i="1"/>
  <c r="Y81" i="1"/>
  <c r="T81" i="1"/>
  <c r="O81" i="1"/>
  <c r="BH78" i="1"/>
  <c r="BH77" i="1" s="1"/>
  <c r="BC78" i="1"/>
  <c r="BC77" i="1" s="1"/>
  <c r="AX78" i="1"/>
  <c r="AX77" i="1" s="1"/>
  <c r="AS78" i="1"/>
  <c r="AS77" i="1" s="1"/>
  <c r="AN78" i="1"/>
  <c r="AN77" i="1" s="1"/>
  <c r="AI78" i="1"/>
  <c r="AI77" i="1" s="1"/>
  <c r="AD78" i="1"/>
  <c r="AD77" i="1" s="1"/>
  <c r="Y78" i="1"/>
  <c r="Y77" i="1" s="1"/>
  <c r="T78" i="1"/>
  <c r="T77" i="1" s="1"/>
  <c r="O78" i="1"/>
  <c r="O77" i="1" s="1"/>
  <c r="BH74" i="1"/>
  <c r="BC74" i="1"/>
  <c r="AX74" i="1"/>
  <c r="AS74" i="1"/>
  <c r="AN74" i="1"/>
  <c r="AI74" i="1"/>
  <c r="AD74" i="1"/>
  <c r="Y74" i="1"/>
  <c r="T74" i="1"/>
  <c r="O74" i="1"/>
  <c r="BH73" i="1"/>
  <c r="BC73" i="1"/>
  <c r="AX73" i="1"/>
  <c r="AS73" i="1"/>
  <c r="AN73" i="1"/>
  <c r="AI73" i="1"/>
  <c r="AD73" i="1"/>
  <c r="Y73" i="1"/>
  <c r="T73" i="1"/>
  <c r="O73" i="1"/>
  <c r="BH32" i="1"/>
  <c r="BC32" i="1"/>
  <c r="AX32" i="1"/>
  <c r="AS32" i="1"/>
  <c r="AN32" i="1"/>
  <c r="AI32" i="1"/>
  <c r="AD32" i="1"/>
  <c r="Y32" i="1"/>
  <c r="T32" i="1"/>
  <c r="O32" i="1"/>
  <c r="BH31" i="1"/>
  <c r="BC31" i="1"/>
  <c r="AX31" i="1"/>
  <c r="AS31" i="1"/>
  <c r="AN31" i="1"/>
  <c r="AI31" i="1"/>
  <c r="AD31" i="1"/>
  <c r="Y31" i="1"/>
  <c r="T31" i="1"/>
  <c r="O31" i="1"/>
  <c r="BH30" i="1"/>
  <c r="BC30" i="1"/>
  <c r="AX30" i="1"/>
  <c r="AS30" i="1"/>
  <c r="AN30" i="1"/>
  <c r="AI30" i="1"/>
  <c r="AD30" i="1"/>
  <c r="Y30" i="1"/>
  <c r="T30" i="1"/>
  <c r="O30" i="1"/>
  <c r="BH29" i="1"/>
  <c r="BC29" i="1"/>
  <c r="AX29" i="1"/>
  <c r="AS29" i="1"/>
  <c r="AN29" i="1"/>
  <c r="AI29" i="1"/>
  <c r="AD29" i="1"/>
  <c r="Y29" i="1"/>
  <c r="T29" i="1"/>
  <c r="O29" i="1"/>
  <c r="BH72" i="1"/>
  <c r="BC72" i="1"/>
  <c r="AX72" i="1"/>
  <c r="AS72" i="1"/>
  <c r="AN72" i="1"/>
  <c r="AI72" i="1"/>
  <c r="AD72" i="1"/>
  <c r="Y72" i="1"/>
  <c r="T72" i="1"/>
  <c r="O72" i="1"/>
  <c r="BH71" i="1"/>
  <c r="BC71" i="1"/>
  <c r="AX71" i="1"/>
  <c r="AS71" i="1"/>
  <c r="AN71" i="1"/>
  <c r="AI71" i="1"/>
  <c r="AD71" i="1"/>
  <c r="Y71" i="1"/>
  <c r="T71" i="1"/>
  <c r="O71" i="1"/>
  <c r="BH70" i="1"/>
  <c r="BC70" i="1"/>
  <c r="AX70" i="1"/>
  <c r="AS70" i="1"/>
  <c r="AN70" i="1"/>
  <c r="AI70" i="1"/>
  <c r="AD70" i="1"/>
  <c r="Y70" i="1"/>
  <c r="T70" i="1"/>
  <c r="O70" i="1"/>
  <c r="BH69" i="1"/>
  <c r="BC69" i="1"/>
  <c r="AX69" i="1"/>
  <c r="AS69" i="1"/>
  <c r="AN69" i="1"/>
  <c r="AI69" i="1"/>
  <c r="AD69" i="1"/>
  <c r="Y69" i="1"/>
  <c r="T69" i="1"/>
  <c r="O69" i="1"/>
  <c r="BH68" i="1"/>
  <c r="BC68" i="1"/>
  <c r="AX68" i="1"/>
  <c r="AX67" i="1" s="1"/>
  <c r="AS68" i="1"/>
  <c r="AN68" i="1"/>
  <c r="AI68" i="1"/>
  <c r="AD68" i="1"/>
  <c r="Y68" i="1"/>
  <c r="T68" i="1"/>
  <c r="O68" i="1"/>
  <c r="O16" i="1"/>
  <c r="I78" i="1"/>
  <c r="I77" i="1" s="1"/>
  <c r="I69" i="1"/>
  <c r="I70" i="1"/>
  <c r="I71" i="1"/>
  <c r="I72" i="1"/>
  <c r="I29" i="1"/>
  <c r="I30" i="1"/>
  <c r="I31" i="1"/>
  <c r="I32" i="1"/>
  <c r="I73" i="1"/>
  <c r="I74" i="1"/>
  <c r="I68" i="1"/>
  <c r="F69" i="1"/>
  <c r="G69" i="1"/>
  <c r="F70" i="1"/>
  <c r="G70" i="1"/>
  <c r="F71" i="1"/>
  <c r="G71" i="1"/>
  <c r="F72" i="1"/>
  <c r="G72" i="1"/>
  <c r="F29" i="1"/>
  <c r="G29" i="1"/>
  <c r="F30" i="1"/>
  <c r="G30" i="1"/>
  <c r="F31" i="1"/>
  <c r="G31" i="1"/>
  <c r="F32" i="1"/>
  <c r="G32" i="1"/>
  <c r="F73" i="1"/>
  <c r="G73" i="1"/>
  <c r="F74" i="1"/>
  <c r="G74" i="1"/>
  <c r="F68" i="1"/>
  <c r="F67" i="1" s="1"/>
  <c r="AS67" i="1" l="1"/>
  <c r="T67" i="1"/>
  <c r="BH67" i="1"/>
  <c r="BC67" i="1"/>
  <c r="Y67" i="1"/>
  <c r="O67" i="1"/>
  <c r="I67" i="1"/>
  <c r="AD67" i="1"/>
  <c r="AI67" i="1"/>
  <c r="AN67" i="1"/>
  <c r="G28" i="1"/>
  <c r="F28" i="1"/>
  <c r="I28" i="1"/>
  <c r="K10" i="1"/>
  <c r="L10" i="1"/>
  <c r="P10" i="1"/>
  <c r="Q10" i="1"/>
  <c r="R10" i="1"/>
  <c r="U10" i="1"/>
  <c r="V10" i="1"/>
  <c r="W10" i="1"/>
  <c r="Z10" i="1"/>
  <c r="AA10" i="1"/>
  <c r="AB10" i="1"/>
  <c r="AE10" i="1"/>
  <c r="AF10" i="1"/>
  <c r="AG10" i="1"/>
  <c r="AJ10" i="1"/>
  <c r="AK10" i="1"/>
  <c r="AL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I27" i="1" l="1"/>
  <c r="F27" i="1"/>
  <c r="M12" i="1"/>
  <c r="M11" i="1" s="1"/>
  <c r="J78" i="1"/>
  <c r="J77" i="1" s="1"/>
  <c r="H78" i="1"/>
  <c r="H77" i="1" s="1"/>
  <c r="G78" i="1"/>
  <c r="G77" i="1" s="1"/>
  <c r="F78" i="1"/>
  <c r="F77" i="1" s="1"/>
  <c r="M10" i="1" l="1"/>
  <c r="E78" i="1"/>
  <c r="E77" i="1" s="1"/>
  <c r="J81" i="1"/>
  <c r="H81" i="1"/>
  <c r="G81" i="1"/>
  <c r="F81" i="1"/>
  <c r="J74" i="1"/>
  <c r="E74" i="1" s="1"/>
  <c r="H74" i="1"/>
  <c r="J73" i="1"/>
  <c r="E73" i="1" s="1"/>
  <c r="H73" i="1"/>
  <c r="J13" i="1"/>
  <c r="BH17" i="1"/>
  <c r="BH16" i="1"/>
  <c r="BH14" i="1"/>
  <c r="BH13" i="1"/>
  <c r="BH12" i="1"/>
  <c r="BC17" i="1"/>
  <c r="BC16" i="1"/>
  <c r="BC14" i="1"/>
  <c r="BC13" i="1"/>
  <c r="BC12" i="1"/>
  <c r="AX17" i="1"/>
  <c r="AX16" i="1"/>
  <c r="AX14" i="1"/>
  <c r="AX11" i="1" s="1"/>
  <c r="AX13" i="1"/>
  <c r="AX12" i="1"/>
  <c r="AS17" i="1"/>
  <c r="AS16" i="1"/>
  <c r="AS14" i="1"/>
  <c r="AS13" i="1"/>
  <c r="AS12" i="1"/>
  <c r="AN17" i="1"/>
  <c r="AN16" i="1"/>
  <c r="AN14" i="1"/>
  <c r="AN13" i="1"/>
  <c r="AN12" i="1"/>
  <c r="AI17" i="1"/>
  <c r="AI16" i="1"/>
  <c r="AI14" i="1"/>
  <c r="AI13" i="1"/>
  <c r="AI12" i="1"/>
  <c r="AD17" i="1"/>
  <c r="AD16" i="1"/>
  <c r="AD14" i="1"/>
  <c r="AD13" i="1"/>
  <c r="AD12" i="1"/>
  <c r="Y17" i="1"/>
  <c r="Y16" i="1"/>
  <c r="Y14" i="1"/>
  <c r="Y13" i="1"/>
  <c r="Y12" i="1"/>
  <c r="T17" i="1"/>
  <c r="T16" i="1"/>
  <c r="T14" i="1"/>
  <c r="T13" i="1"/>
  <c r="T12" i="1"/>
  <c r="O12" i="1"/>
  <c r="O17" i="1"/>
  <c r="O14" i="1"/>
  <c r="O13" i="1"/>
  <c r="I13" i="1"/>
  <c r="I14" i="1"/>
  <c r="I16" i="1"/>
  <c r="I17" i="1"/>
  <c r="I12" i="1"/>
  <c r="G13" i="1"/>
  <c r="G14" i="1"/>
  <c r="G16" i="1"/>
  <c r="G17" i="1"/>
  <c r="G12" i="1"/>
  <c r="H12" i="1"/>
  <c r="J32" i="1"/>
  <c r="E32" i="1" s="1"/>
  <c r="H32" i="1"/>
  <c r="AS11" i="1" l="1"/>
  <c r="AD11" i="1"/>
  <c r="AI11" i="1"/>
  <c r="O11" i="1"/>
  <c r="T11" i="1"/>
  <c r="BC11" i="1"/>
  <c r="I11" i="1"/>
  <c r="G11" i="1"/>
  <c r="AN11" i="1"/>
  <c r="BH11" i="1"/>
  <c r="Y11" i="1"/>
  <c r="S10" i="1"/>
  <c r="BG10" i="1"/>
  <c r="N10" i="1"/>
  <c r="BB10" i="1"/>
  <c r="AH10" i="1"/>
  <c r="AW10" i="1"/>
  <c r="AR10" i="1"/>
  <c r="AC10" i="1"/>
  <c r="AM10" i="1"/>
  <c r="X10" i="1"/>
  <c r="E81" i="1"/>
  <c r="J31" i="1"/>
  <c r="E31" i="1" s="1"/>
  <c r="H31" i="1"/>
  <c r="BH28" i="1" l="1"/>
  <c r="BH27" i="1" s="1"/>
  <c r="BH10" i="1" s="1"/>
  <c r="BC28" i="1"/>
  <c r="BC27" i="1" s="1"/>
  <c r="BC10" i="1" s="1"/>
  <c r="AX28" i="1"/>
  <c r="AX27" i="1" s="1"/>
  <c r="AX10" i="1" s="1"/>
  <c r="AS28" i="1"/>
  <c r="AS27" i="1" s="1"/>
  <c r="AS10" i="1" s="1"/>
  <c r="AN28" i="1"/>
  <c r="AN27" i="1" s="1"/>
  <c r="AN10" i="1" s="1"/>
  <c r="AI28" i="1"/>
  <c r="AI27" i="1" s="1"/>
  <c r="AI10" i="1" s="1"/>
  <c r="AD28" i="1"/>
  <c r="AD27" i="1" s="1"/>
  <c r="AD10" i="1" s="1"/>
  <c r="Y28" i="1"/>
  <c r="Y27" i="1" s="1"/>
  <c r="Y10" i="1" s="1"/>
  <c r="F12" i="1" l="1"/>
  <c r="J12" i="1"/>
  <c r="E12" i="1" s="1"/>
  <c r="J66" i="1" l="1"/>
  <c r="T28" i="1" l="1"/>
  <c r="T27" i="1" s="1"/>
  <c r="T10" i="1" s="1"/>
  <c r="O66" i="1"/>
  <c r="J70" i="1"/>
  <c r="E70" i="1" s="1"/>
  <c r="H70" i="1"/>
  <c r="F16" i="1"/>
  <c r="H16" i="1"/>
  <c r="J16" i="1"/>
  <c r="F17" i="1"/>
  <c r="H17" i="1"/>
  <c r="J17" i="1"/>
  <c r="E17" i="1" s="1"/>
  <c r="I10" i="1" l="1"/>
  <c r="O28" i="1"/>
  <c r="O27" i="1" s="1"/>
  <c r="O10" i="1" s="1"/>
  <c r="E66" i="1"/>
  <c r="E16" i="1"/>
  <c r="H30" i="1"/>
  <c r="J30" i="1"/>
  <c r="E30" i="1" s="1"/>
  <c r="J29" i="1" l="1"/>
  <c r="J28" i="1" s="1"/>
  <c r="H71" i="1" l="1"/>
  <c r="H72" i="1"/>
  <c r="E29" i="1"/>
  <c r="E28" i="1" s="1"/>
  <c r="H29" i="1"/>
  <c r="H28" i="1" s="1"/>
  <c r="J72" i="1"/>
  <c r="J71" i="1"/>
  <c r="E71" i="1" s="1"/>
  <c r="J69" i="1"/>
  <c r="E69" i="1" s="1"/>
  <c r="J68" i="1"/>
  <c r="J67" i="1" s="1"/>
  <c r="H69" i="1"/>
  <c r="J27" i="1" l="1"/>
  <c r="E72" i="1"/>
  <c r="F14" i="1" l="1"/>
  <c r="H14" i="1"/>
  <c r="J14" i="1"/>
  <c r="J11" i="1" s="1"/>
  <c r="J10" i="1" l="1"/>
  <c r="E14" i="1"/>
  <c r="F13" i="1"/>
  <c r="F11" i="1" s="1"/>
  <c r="H13" i="1"/>
  <c r="H11" i="1" s="1"/>
  <c r="F10" i="1" l="1"/>
  <c r="E13" i="1"/>
  <c r="E11" i="1" s="1"/>
  <c r="G68" i="1" l="1"/>
  <c r="H68" i="1"/>
  <c r="H67" i="1" s="1"/>
  <c r="G67" i="1" l="1"/>
  <c r="G27" i="1" s="1"/>
  <c r="G10" i="1" s="1"/>
  <c r="E68" i="1"/>
  <c r="E67" i="1" s="1"/>
  <c r="H27" i="1" l="1"/>
  <c r="H10" i="1" s="1"/>
  <c r="E27" i="1" l="1"/>
  <c r="E10" i="1" s="1"/>
</calcChain>
</file>

<file path=xl/sharedStrings.xml><?xml version="1.0" encoding="utf-8"?>
<sst xmlns="http://schemas.openxmlformats.org/spreadsheetml/2006/main" count="458" uniqueCount="238">
  <si>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</si>
  <si>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</si>
  <si>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</si>
  <si>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</si>
  <si>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</si>
  <si>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</si>
  <si>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</si>
  <si>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</si>
  <si>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</si>
  <si>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</si>
  <si>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</si>
  <si>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</si>
  <si>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</si>
  <si>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</si>
  <si>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</si>
  <si>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</si>
  <si>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</si>
  <si>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</si>
  <si>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</si>
  <si>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</si>
  <si>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</si>
  <si>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</si>
  <si>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</si>
  <si>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</si>
  <si>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</si>
  <si>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</si>
  <si>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</si>
  <si>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</si>
  <si>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</si>
  <si>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</si>
  <si>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</si>
  <si>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</si>
  <si>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</si>
  <si>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</si>
  <si>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</si>
  <si>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</si>
  <si>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</si>
  <si>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</si>
  <si>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</si>
  <si>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</si>
  <si>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</si>
  <si>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</si>
  <si>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</si>
  <si>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</si>
  <si>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</si>
  <si>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</si>
  <si>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</si>
  <si>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</si>
  <si>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</si>
  <si>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</si>
  <si>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</si>
  <si>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</si>
  <si>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</si>
  <si>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</si>
  <si>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</si>
  <si>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</si>
  <si>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</si>
  <si>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</si>
  <si>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</si>
  <si>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</si>
  <si>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</si>
  <si>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</si>
  <si>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</si>
  <si>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</si>
  <si>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</si>
  <si>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</si>
  <si>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</si>
  <si>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</si>
  <si>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</si>
  <si>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</si>
  <si>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</si>
  <si>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</si>
  <si>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</si>
  <si>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</si>
  <si>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</si>
  <si>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</si>
  <si>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</si>
  <si>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</si>
  <si>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</si>
  <si>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</si>
  <si>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</si>
  <si>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</si>
  <si>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</si>
  <si>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</si>
  <si>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</si>
  <si>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</si>
  <si>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</si>
  <si>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</si>
  <si>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</si>
  <si>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</si>
  <si>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</si>
  <si>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</si>
  <si>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</si>
  <si>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</si>
  <si>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</si>
  <si>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</si>
  <si>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</si>
  <si>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</si>
  <si>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</si>
  <si>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</si>
  <si>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</si>
  <si>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</si>
  <si>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</si>
  <si>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</si>
  <si>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</si>
  <si>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</si>
  <si>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</si>
  <si>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</si>
  <si>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</si>
  <si>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</si>
  <si>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</si>
  <si>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</si>
  <si>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</si>
  <si>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</si>
  <si>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</si>
  <si>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</si>
  <si>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</si>
  <si>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</si>
  <si>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</si>
  <si>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</si>
  <si>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</si>
  <si>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</si>
  <si>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</si>
  <si>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</si>
  <si>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</si>
  <si>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</si>
  <si>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</si>
  <si>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</si>
  <si>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</si>
  <si>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</si>
  <si>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</si>
  <si>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</si>
  <si>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</si>
  <si>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</si>
  <si>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</si>
  <si>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</si>
  <si>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</si>
  <si>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</si>
  <si>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</si>
  <si>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</si>
  <si>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</si>
  <si>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1.7</t>
  </si>
  <si>
    <t>1.8</t>
  </si>
  <si>
    <t>1.9</t>
  </si>
  <si>
    <t>1.10</t>
  </si>
  <si>
    <t>1.13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</si>
  <si>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</si>
  <si>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</si>
  <si>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Приобретение квартиры в поселке Красное МО "Приморско-Куйский сельсовет" НАО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</si>
  <si>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</si>
  <si>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</si>
  <si>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</si>
  <si>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</si>
  <si>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</si>
  <si>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</si>
  <si>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</si>
  <si>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</si>
  <si>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</si>
  <si>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</si>
  <si>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</si>
  <si>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</si>
  <si>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</si>
  <si>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</si>
  <si>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</si>
  <si>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Приобретение жилых помещений в с. Коткино МО "Коткинский сельсовет" НАО</t>
  </si>
  <si>
    <t>Приобретение жилых помещений в  п. Красное МО "Приморско-Куйский сельсовет" НАО</t>
  </si>
  <si>
    <t>Приобретение жилых помещений в с. Оксино МО "Пустозерский сельсовет" НАО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</si>
  <si>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</si>
  <si>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</si>
  <si>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</si>
  <si>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</si>
  <si>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</si>
  <si>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</si>
  <si>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</si>
  <si>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</si>
  <si>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</si>
  <si>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</si>
  <si>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</si>
  <si>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</si>
  <si>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</si>
  <si>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</si>
  <si>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</si>
  <si>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</si>
  <si>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</si>
  <si>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</si>
  <si>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</si>
  <si>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</si>
  <si>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</si>
  <si>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</si>
  <si>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</si>
  <si>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</si>
  <si>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</si>
  <si>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</si>
  <si>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</si>
  <si>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</si>
  <si>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</si>
  <si>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</si>
  <si>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</si>
  <si>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</si>
  <si>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</si>
  <si>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</si>
  <si>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</si>
  <si>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</si>
  <si>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</si>
  <si>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</si>
  <si>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</si>
  <si>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Строительство 4-квартирного жилого дома в п. Бугрино МО "Колгуевский сельсовет" НАО</t>
  </si>
  <si>
    <t>2.1.34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</si>
  <si>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</si>
  <si>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</si>
  <si>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2.1.35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</si>
  <si>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</si>
  <si>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</si>
  <si>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</si>
  <si>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</si>
  <si>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</si>
  <si>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</si>
  <si>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4.3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</si>
  <si>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</si>
  <si>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</si>
  <si>
    <t>Нераспределенный резерв на приобретение жилых помещений в поселениях Заполярного района</t>
  </si>
  <si>
    <t>1.11</t>
  </si>
  <si>
    <t>1.12</t>
  </si>
  <si>
    <t>1.14</t>
  </si>
  <si>
    <t>1.15</t>
  </si>
  <si>
    <t>Приобретение квартиры в п. Красное Сельского поселения "Приморско-Куйский сельсовет" ЗР НАО</t>
  </si>
  <si>
    <t>2.1.37</t>
  </si>
  <si>
    <t>2.1.38</t>
  </si>
  <si>
    <t>Текущий ремонт цокольного перекрытия в жилом доме 165 по ул. Новая в п. Индига МО "Тиманский сельсовет" НАО</t>
  </si>
  <si>
    <t>Текущий ремонт цокольного перекрытия в жилом доме 166 по ул. Новая в п. Индига МО "Тиманский сельсовет" НАО</t>
  </si>
  <si>
    <t>2.2.9</t>
  </si>
  <si>
    <t xml:space="preserve">Капитальный ремонт жилого дома № 102 по ул. Сельская в п. Индига МО "Тиманский сельсовет" НАО </t>
  </si>
  <si>
    <t>4.4</t>
  </si>
  <si>
    <t>4.5</t>
  </si>
  <si>
    <t>Снос (демонтаж) жилого дома № 21 по ул. Центральная в п. Усть-Кара МО «Карский сельсовет» НАО</t>
  </si>
  <si>
    <t>Снос (демонтаж) жилого дома № 22 по ул. Центральная в п. Усть-Кара МО «Карский сельсовет» НАО</t>
  </si>
  <si>
    <t>Закупка и установка счетчиков холодного и горячего водоснабжения в жилищном фонде МО "Поселок Амдерма" НАО</t>
  </si>
  <si>
    <t>количество домов, в которых установлены приборы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</si>
</sst>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11" fillId="0" borderId="1" xfId="0" applyFont="1" applyBorder="1" applyAlignment="1">
      <alignment horizontal="justify" vertical="center" wrapText="1"/>
    </xf>
    <xf numFmtId="43" fontId="8" fillId="0" borderId="1" xfId="2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topLeftCell="B1" zoomScale="110" zoomScaleNormal="100" zoomScaleSheetLayoutView="110" workbookViewId="0">
      <selection activeCell="F10" sqref="F10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42"/>
      <c r="B1" s="42"/>
      <c r="C1" s="42"/>
      <c r="D1" s="42"/>
      <c r="E1" s="17"/>
      <c r="F1" s="17"/>
      <c r="G1" s="17"/>
      <c r="H1" s="17"/>
      <c r="I1" s="17"/>
      <c r="J1" s="17"/>
      <c r="K1" s="57" t="s">
        <v>41</v>
      </c>
      <c r="L1" s="57"/>
      <c r="M1" s="57"/>
      <c r="N1" s="57"/>
      <c r="O1" s="57"/>
    </row>
    <row r="2" spans="1:15" ht="60" customHeight="1" x14ac:dyDescent="0.25">
      <c r="A2" s="58" t="s">
        <v>42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36.75" customHeight="1" x14ac:dyDescent="0.25">
      <c r="A3" s="56" t="s">
        <v>27</v>
      </c>
      <c r="B3" s="56" t="s">
        <v>28</v>
      </c>
      <c r="C3" s="56" t="s">
        <v>29</v>
      </c>
      <c r="D3" s="56" t="s">
        <v>30</v>
      </c>
      <c r="E3" s="56" t="s">
        <v>31</v>
      </c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53.25" customHeight="1" x14ac:dyDescent="0.25">
      <c r="A4" s="59"/>
      <c r="B4" s="59"/>
      <c r="C4" s="56"/>
      <c r="D4" s="56"/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41" t="s">
        <v>16</v>
      </c>
    </row>
    <row r="5" spans="1:15" ht="60" x14ac:dyDescent="0.25">
      <c r="A5" s="54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1.5</v>
      </c>
      <c r="G5" s="40">
        <f>244/1000</f>
        <v>0.24399999999999999</v>
      </c>
      <c r="H5" s="40">
        <v>0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60"/>
      <c r="B6" s="35" t="s">
        <v>45</v>
      </c>
      <c r="C6" s="23" t="s">
        <v>46</v>
      </c>
      <c r="D6" s="23">
        <v>16</v>
      </c>
      <c r="E6" s="18">
        <v>25</v>
      </c>
      <c r="F6" s="18">
        <v>27</v>
      </c>
      <c r="G6" s="39">
        <v>4</v>
      </c>
      <c r="H6" s="39">
        <v>0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60"/>
      <c r="B7" s="35" t="s">
        <v>119</v>
      </c>
      <c r="C7" s="23" t="s">
        <v>120</v>
      </c>
      <c r="D7" s="23">
        <v>25.1</v>
      </c>
      <c r="E7" s="18">
        <v>25.12</v>
      </c>
      <c r="F7" s="18">
        <v>25.17</v>
      </c>
      <c r="G7" s="33">
        <v>25.5</v>
      </c>
      <c r="H7" s="33">
        <v>25.5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55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9">
        <v>29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54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55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0.26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52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45" x14ac:dyDescent="0.25">
      <c r="A15" s="53"/>
      <c r="B15" s="35" t="s">
        <v>237</v>
      </c>
      <c r="C15" s="23" t="s">
        <v>130</v>
      </c>
      <c r="D15" s="23">
        <v>0</v>
      </c>
      <c r="E15" s="51">
        <v>0</v>
      </c>
      <c r="F15" s="39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Q90"/>
  <sheetViews>
    <sheetView tabSelected="1" view="pageBreakPreview" zoomScale="70" zoomScaleNormal="70" zoomScaleSheetLayoutView="70" workbookViewId="0">
      <pane xSplit="4" ySplit="9" topLeftCell="E76" activePane="bottomRight" state="frozen"/>
      <selection pane="topRight" activeCell="E1" sqref="E1"/>
      <selection pane="bottomLeft" activeCell="A10" sqref="A10"/>
      <selection pane="bottomRight" activeCell="R76" sqref="R76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5.5703125" style="1" hidden="1" customWidth="1" outlineLevel="1"/>
    <col min="22" max="22" width="16.42578125" style="1" customWidth="1"/>
    <col min="23" max="23" width="15.28515625" style="1" customWidth="1"/>
    <col min="24" max="24" width="14.28515625" style="6" customWidth="1"/>
    <col min="25" max="25" width="14" style="4" customWidth="1" collapsed="1"/>
    <col min="26" max="26" width="13.5703125" style="1" hidden="1" customWidth="1" outlineLevel="1"/>
    <col min="27" max="27" width="14.14062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5.5703125" style="1" customWidth="1"/>
    <col min="44" max="44" width="13.85546875" style="6" customWidth="1"/>
    <col min="45" max="45" width="13.28515625" style="4" customWidth="1" collapsed="1"/>
    <col min="46" max="46" width="10.7109375" style="1" hidden="1" customWidth="1" outlineLevel="1"/>
    <col min="47" max="47" width="11.7109375" style="1" customWidth="1"/>
    <col min="48" max="48" width="14.42578125" style="1" customWidth="1"/>
    <col min="49" max="49" width="10.5703125" style="6" customWidth="1"/>
    <col min="50" max="50" width="13.42578125" style="4" customWidth="1" collapsed="1"/>
    <col min="51" max="51" width="12" style="1" hidden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 collapsed="1"/>
    <col min="56" max="56" width="10.85546875" style="1" hidden="1" customWidth="1" outlineLevel="1"/>
    <col min="57" max="57" width="12.7109375" style="1" customWidth="1"/>
    <col min="58" max="58" width="15" style="1" customWidth="1"/>
    <col min="59" max="59" width="12.140625" style="6" customWidth="1"/>
    <col min="60" max="60" width="13" style="4" customWidth="1" collapsed="1"/>
    <col min="61" max="61" width="11.5703125" style="1" hidden="1" customWidth="1" outlineLevel="1"/>
    <col min="62" max="62" width="11.5703125" style="1" customWidth="1"/>
    <col min="63" max="63" width="17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67" t="s">
        <v>37</v>
      </c>
      <c r="BK1" s="67"/>
      <c r="BL1" s="67"/>
    </row>
    <row r="2" spans="1:67" ht="44.25" customHeight="1" x14ac:dyDescent="0.25">
      <c r="BJ2" s="67"/>
      <c r="BK2" s="67"/>
      <c r="BL2" s="67"/>
    </row>
    <row r="3" spans="1:67" ht="30.75" customHeight="1" x14ac:dyDescent="0.25">
      <c r="A3" s="72" t="s">
        <v>36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1"/>
      <c r="AR3" s="1"/>
      <c r="AS3" s="1"/>
      <c r="AW3" s="1"/>
      <c r="AX3" s="1"/>
      <c r="BB3" s="1"/>
      <c r="BC3" s="1"/>
      <c r="BG3" s="1"/>
      <c r="BH3" s="1"/>
      <c r="BJ3" s="67"/>
      <c r="BK3" s="67"/>
      <c r="BL3" s="67"/>
      <c r="BM3" s="16"/>
      <c r="BN3" s="16"/>
      <c r="BO3" s="16"/>
    </row>
    <row r="4" spans="1:67" x14ac:dyDescent="0.25">
      <c r="E4" s="3"/>
    </row>
    <row r="5" spans="1:67" x14ac:dyDescent="0.25">
      <c r="A5" s="73" t="s">
        <v>0</v>
      </c>
      <c r="B5" s="71" t="s">
        <v>1</v>
      </c>
      <c r="C5" s="71" t="s">
        <v>2</v>
      </c>
      <c r="D5" s="71" t="s">
        <v>3</v>
      </c>
      <c r="E5" s="66" t="s">
        <v>4</v>
      </c>
      <c r="F5" s="66"/>
      <c r="G5" s="66"/>
      <c r="H5" s="66"/>
      <c r="I5" s="66"/>
      <c r="J5" s="66" t="s">
        <v>5</v>
      </c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73"/>
      <c r="B6" s="71"/>
      <c r="C6" s="71"/>
      <c r="D6" s="71"/>
      <c r="E6" s="66"/>
      <c r="F6" s="66"/>
      <c r="G6" s="66"/>
      <c r="H6" s="66"/>
      <c r="I6" s="66"/>
      <c r="J6" s="66" t="s">
        <v>6</v>
      </c>
      <c r="K6" s="66"/>
      <c r="L6" s="66"/>
      <c r="M6" s="66"/>
      <c r="N6" s="66"/>
      <c r="O6" s="66" t="s">
        <v>7</v>
      </c>
      <c r="P6" s="66"/>
      <c r="Q6" s="66"/>
      <c r="R6" s="66"/>
      <c r="S6" s="66"/>
      <c r="T6" s="66" t="s">
        <v>8</v>
      </c>
      <c r="U6" s="66"/>
      <c r="V6" s="66"/>
      <c r="W6" s="66"/>
      <c r="X6" s="66"/>
      <c r="Y6" s="66" t="s">
        <v>9</v>
      </c>
      <c r="Z6" s="66"/>
      <c r="AA6" s="66"/>
      <c r="AB6" s="66"/>
      <c r="AC6" s="66"/>
      <c r="AD6" s="66" t="s">
        <v>10</v>
      </c>
      <c r="AE6" s="66"/>
      <c r="AF6" s="66"/>
      <c r="AG6" s="66"/>
      <c r="AH6" s="66"/>
      <c r="AI6" s="66" t="s">
        <v>11</v>
      </c>
      <c r="AJ6" s="66"/>
      <c r="AK6" s="66"/>
      <c r="AL6" s="66"/>
      <c r="AM6" s="66"/>
      <c r="AN6" s="66" t="s">
        <v>12</v>
      </c>
      <c r="AO6" s="66"/>
      <c r="AP6" s="66"/>
      <c r="AQ6" s="66"/>
      <c r="AR6" s="66"/>
      <c r="AS6" s="66" t="s">
        <v>13</v>
      </c>
      <c r="AT6" s="66"/>
      <c r="AU6" s="66"/>
      <c r="AV6" s="66"/>
      <c r="AW6" s="66"/>
      <c r="AX6" s="66" t="s">
        <v>14</v>
      </c>
      <c r="AY6" s="66"/>
      <c r="AZ6" s="66"/>
      <c r="BA6" s="66"/>
      <c r="BB6" s="66"/>
      <c r="BC6" s="66" t="s">
        <v>15</v>
      </c>
      <c r="BD6" s="66"/>
      <c r="BE6" s="66"/>
      <c r="BF6" s="66"/>
      <c r="BG6" s="66"/>
      <c r="BH6" s="66" t="s">
        <v>16</v>
      </c>
      <c r="BI6" s="66"/>
      <c r="BJ6" s="66"/>
      <c r="BK6" s="66"/>
      <c r="BL6" s="66"/>
    </row>
    <row r="7" spans="1:67" x14ac:dyDescent="0.25">
      <c r="A7" s="73"/>
      <c r="B7" s="71"/>
      <c r="C7" s="71"/>
      <c r="D7" s="71"/>
      <c r="E7" s="69" t="s">
        <v>17</v>
      </c>
      <c r="F7" s="70" t="s">
        <v>18</v>
      </c>
      <c r="G7" s="70"/>
      <c r="H7" s="70"/>
      <c r="I7" s="70"/>
      <c r="J7" s="69" t="s">
        <v>17</v>
      </c>
      <c r="K7" s="70" t="s">
        <v>18</v>
      </c>
      <c r="L7" s="70"/>
      <c r="M7" s="70"/>
      <c r="N7" s="70"/>
      <c r="O7" s="69" t="s">
        <v>17</v>
      </c>
      <c r="P7" s="70" t="s">
        <v>18</v>
      </c>
      <c r="Q7" s="70"/>
      <c r="R7" s="70"/>
      <c r="S7" s="70"/>
      <c r="T7" s="69" t="s">
        <v>17</v>
      </c>
      <c r="U7" s="70" t="s">
        <v>18</v>
      </c>
      <c r="V7" s="70"/>
      <c r="W7" s="70"/>
      <c r="X7" s="70"/>
      <c r="Y7" s="69" t="s">
        <v>17</v>
      </c>
      <c r="Z7" s="70" t="s">
        <v>18</v>
      </c>
      <c r="AA7" s="70"/>
      <c r="AB7" s="70"/>
      <c r="AC7" s="70"/>
      <c r="AD7" s="69" t="s">
        <v>17</v>
      </c>
      <c r="AE7" s="70" t="s">
        <v>18</v>
      </c>
      <c r="AF7" s="70"/>
      <c r="AG7" s="70"/>
      <c r="AH7" s="70"/>
      <c r="AI7" s="69" t="s">
        <v>17</v>
      </c>
      <c r="AJ7" s="70" t="s">
        <v>18</v>
      </c>
      <c r="AK7" s="70"/>
      <c r="AL7" s="70"/>
      <c r="AM7" s="70"/>
      <c r="AN7" s="69" t="s">
        <v>17</v>
      </c>
      <c r="AO7" s="70" t="s">
        <v>18</v>
      </c>
      <c r="AP7" s="70"/>
      <c r="AQ7" s="70"/>
      <c r="AR7" s="70"/>
      <c r="AS7" s="69" t="s">
        <v>17</v>
      </c>
      <c r="AT7" s="70" t="s">
        <v>18</v>
      </c>
      <c r="AU7" s="70"/>
      <c r="AV7" s="70"/>
      <c r="AW7" s="70"/>
      <c r="AX7" s="69" t="s">
        <v>17</v>
      </c>
      <c r="AY7" s="70" t="s">
        <v>18</v>
      </c>
      <c r="AZ7" s="70"/>
      <c r="BA7" s="70"/>
      <c r="BB7" s="70"/>
      <c r="BC7" s="69" t="s">
        <v>17</v>
      </c>
      <c r="BD7" s="70" t="s">
        <v>18</v>
      </c>
      <c r="BE7" s="70"/>
      <c r="BF7" s="70"/>
      <c r="BG7" s="70"/>
      <c r="BH7" s="69" t="s">
        <v>17</v>
      </c>
      <c r="BI7" s="70" t="s">
        <v>18</v>
      </c>
      <c r="BJ7" s="70"/>
      <c r="BK7" s="70"/>
      <c r="BL7" s="70"/>
    </row>
    <row r="8" spans="1:67" s="7" customFormat="1" ht="52.5" customHeight="1" x14ac:dyDescent="0.25">
      <c r="A8" s="73"/>
      <c r="B8" s="71"/>
      <c r="C8" s="71"/>
      <c r="D8" s="71"/>
      <c r="E8" s="69"/>
      <c r="F8" s="44" t="s">
        <v>19</v>
      </c>
      <c r="G8" s="44" t="s">
        <v>20</v>
      </c>
      <c r="H8" s="44" t="s">
        <v>21</v>
      </c>
      <c r="I8" s="44" t="s">
        <v>22</v>
      </c>
      <c r="J8" s="69"/>
      <c r="K8" s="44" t="s">
        <v>19</v>
      </c>
      <c r="L8" s="44" t="s">
        <v>20</v>
      </c>
      <c r="M8" s="44" t="s">
        <v>21</v>
      </c>
      <c r="N8" s="44" t="s">
        <v>22</v>
      </c>
      <c r="O8" s="69"/>
      <c r="P8" s="44" t="s">
        <v>19</v>
      </c>
      <c r="Q8" s="44" t="s">
        <v>20</v>
      </c>
      <c r="R8" s="44" t="s">
        <v>21</v>
      </c>
      <c r="S8" s="44" t="s">
        <v>22</v>
      </c>
      <c r="T8" s="69"/>
      <c r="U8" s="44" t="s">
        <v>19</v>
      </c>
      <c r="V8" s="44" t="s">
        <v>20</v>
      </c>
      <c r="W8" s="44" t="s">
        <v>21</v>
      </c>
      <c r="X8" s="44" t="s">
        <v>22</v>
      </c>
      <c r="Y8" s="69"/>
      <c r="Z8" s="44" t="s">
        <v>19</v>
      </c>
      <c r="AA8" s="44" t="s">
        <v>20</v>
      </c>
      <c r="AB8" s="44" t="s">
        <v>21</v>
      </c>
      <c r="AC8" s="44" t="s">
        <v>22</v>
      </c>
      <c r="AD8" s="69"/>
      <c r="AE8" s="44" t="s">
        <v>19</v>
      </c>
      <c r="AF8" s="44" t="s">
        <v>20</v>
      </c>
      <c r="AG8" s="44" t="s">
        <v>21</v>
      </c>
      <c r="AH8" s="44" t="s">
        <v>22</v>
      </c>
      <c r="AI8" s="69"/>
      <c r="AJ8" s="44" t="s">
        <v>19</v>
      </c>
      <c r="AK8" s="44" t="s">
        <v>20</v>
      </c>
      <c r="AL8" s="44" t="s">
        <v>21</v>
      </c>
      <c r="AM8" s="44" t="s">
        <v>22</v>
      </c>
      <c r="AN8" s="69"/>
      <c r="AO8" s="44" t="s">
        <v>19</v>
      </c>
      <c r="AP8" s="44" t="s">
        <v>20</v>
      </c>
      <c r="AQ8" s="44" t="s">
        <v>21</v>
      </c>
      <c r="AR8" s="44" t="s">
        <v>22</v>
      </c>
      <c r="AS8" s="69"/>
      <c r="AT8" s="44" t="s">
        <v>19</v>
      </c>
      <c r="AU8" s="44" t="s">
        <v>20</v>
      </c>
      <c r="AV8" s="44" t="s">
        <v>21</v>
      </c>
      <c r="AW8" s="44" t="s">
        <v>22</v>
      </c>
      <c r="AX8" s="69"/>
      <c r="AY8" s="44" t="s">
        <v>19</v>
      </c>
      <c r="AZ8" s="44" t="s">
        <v>20</v>
      </c>
      <c r="BA8" s="44" t="s">
        <v>21</v>
      </c>
      <c r="BB8" s="44" t="s">
        <v>22</v>
      </c>
      <c r="BC8" s="69"/>
      <c r="BD8" s="44" t="s">
        <v>19</v>
      </c>
      <c r="BE8" s="44" t="s">
        <v>20</v>
      </c>
      <c r="BF8" s="44" t="s">
        <v>21</v>
      </c>
      <c r="BG8" s="44" t="s">
        <v>22</v>
      </c>
      <c r="BH8" s="69"/>
      <c r="BI8" s="44" t="s">
        <v>19</v>
      </c>
      <c r="BJ8" s="44" t="s">
        <v>20</v>
      </c>
      <c r="BK8" s="44" t="s">
        <v>21</v>
      </c>
      <c r="BL8" s="44" t="s">
        <v>22</v>
      </c>
    </row>
    <row r="9" spans="1:67" s="7" customFormat="1" x14ac:dyDescent="0.25">
      <c r="A9" s="45">
        <v>1</v>
      </c>
      <c r="B9" s="44">
        <v>2</v>
      </c>
      <c r="C9" s="44">
        <v>3</v>
      </c>
      <c r="D9" s="44">
        <v>4</v>
      </c>
      <c r="E9" s="44">
        <v>5</v>
      </c>
      <c r="F9" s="45">
        <v>6</v>
      </c>
      <c r="G9" s="44">
        <v>6</v>
      </c>
      <c r="H9" s="44">
        <v>7</v>
      </c>
      <c r="I9" s="44">
        <v>8</v>
      </c>
      <c r="J9" s="45" t="s">
        <v>152</v>
      </c>
      <c r="K9" s="44">
        <v>10</v>
      </c>
      <c r="L9" s="44">
        <v>10</v>
      </c>
      <c r="M9" s="44">
        <v>11</v>
      </c>
      <c r="N9" s="45" t="s">
        <v>153</v>
      </c>
      <c r="O9" s="44">
        <v>13</v>
      </c>
      <c r="P9" s="45">
        <v>16</v>
      </c>
      <c r="Q9" s="44">
        <v>14</v>
      </c>
      <c r="R9" s="44">
        <v>15</v>
      </c>
      <c r="S9" s="44">
        <v>16</v>
      </c>
      <c r="T9" s="45" t="s">
        <v>154</v>
      </c>
      <c r="U9" s="44">
        <v>21</v>
      </c>
      <c r="V9" s="44">
        <v>18</v>
      </c>
      <c r="W9" s="44">
        <v>19</v>
      </c>
      <c r="X9" s="45" t="s">
        <v>155</v>
      </c>
      <c r="Y9" s="44">
        <v>21</v>
      </c>
      <c r="Z9" s="45">
        <v>26</v>
      </c>
      <c r="AA9" s="44">
        <v>22</v>
      </c>
      <c r="AB9" s="44">
        <v>23</v>
      </c>
      <c r="AC9" s="44">
        <v>24</v>
      </c>
      <c r="AD9" s="45" t="s">
        <v>156</v>
      </c>
      <c r="AE9" s="44">
        <v>31</v>
      </c>
      <c r="AF9" s="44">
        <v>26</v>
      </c>
      <c r="AG9" s="44">
        <v>27</v>
      </c>
      <c r="AH9" s="45" t="s">
        <v>157</v>
      </c>
      <c r="AI9" s="44">
        <v>29</v>
      </c>
      <c r="AJ9" s="45">
        <v>36</v>
      </c>
      <c r="AK9" s="44">
        <v>30</v>
      </c>
      <c r="AL9" s="44">
        <v>31</v>
      </c>
      <c r="AM9" s="44">
        <v>32</v>
      </c>
      <c r="AN9" s="45" t="s">
        <v>158</v>
      </c>
      <c r="AO9" s="44">
        <v>41</v>
      </c>
      <c r="AP9" s="44">
        <v>34</v>
      </c>
      <c r="AQ9" s="44">
        <v>35</v>
      </c>
      <c r="AR9" s="45" t="s">
        <v>159</v>
      </c>
      <c r="AS9" s="44">
        <v>37</v>
      </c>
      <c r="AT9" s="45">
        <v>46</v>
      </c>
      <c r="AU9" s="44">
        <v>38</v>
      </c>
      <c r="AV9" s="44">
        <v>39</v>
      </c>
      <c r="AW9" s="44">
        <v>40</v>
      </c>
      <c r="AX9" s="45" t="s">
        <v>160</v>
      </c>
      <c r="AY9" s="44">
        <v>51</v>
      </c>
      <c r="AZ9" s="44">
        <v>42</v>
      </c>
      <c r="BA9" s="44">
        <v>43</v>
      </c>
      <c r="BB9" s="45" t="s">
        <v>161</v>
      </c>
      <c r="BC9" s="44">
        <v>45</v>
      </c>
      <c r="BD9" s="45">
        <v>56</v>
      </c>
      <c r="BE9" s="44">
        <v>46</v>
      </c>
      <c r="BF9" s="44">
        <v>47</v>
      </c>
      <c r="BG9" s="44">
        <v>48</v>
      </c>
      <c r="BH9" s="45" t="s">
        <v>162</v>
      </c>
      <c r="BI9" s="44">
        <v>61</v>
      </c>
      <c r="BJ9" s="44">
        <v>50</v>
      </c>
      <c r="BK9" s="44">
        <v>51</v>
      </c>
      <c r="BL9" s="45" t="s">
        <v>163</v>
      </c>
    </row>
    <row r="10" spans="1:67" s="9" customFormat="1" x14ac:dyDescent="0.25">
      <c r="A10" s="45"/>
      <c r="B10" s="71" t="s">
        <v>35</v>
      </c>
      <c r="C10" s="71"/>
      <c r="D10" s="71"/>
      <c r="E10" s="8">
        <f t="shared" ref="E10:AJ10" si="0">E11+E27+E77+E80+E86+E88</f>
        <v>545186.9</v>
      </c>
      <c r="F10" s="8">
        <f t="shared" si="0"/>
        <v>0</v>
      </c>
      <c r="G10" s="8">
        <f t="shared" si="0"/>
        <v>0</v>
      </c>
      <c r="H10" s="8">
        <f t="shared" si="0"/>
        <v>545186.9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144726.1</v>
      </c>
      <c r="P10" s="8">
        <f t="shared" si="0"/>
        <v>0</v>
      </c>
      <c r="Q10" s="8">
        <f t="shared" si="0"/>
        <v>0</v>
      </c>
      <c r="R10" s="8">
        <f t="shared" si="0"/>
        <v>144726.1</v>
      </c>
      <c r="S10" s="8">
        <f t="shared" si="0"/>
        <v>0</v>
      </c>
      <c r="T10" s="8">
        <f t="shared" si="0"/>
        <v>68686.600000000006</v>
      </c>
      <c r="U10" s="8">
        <f t="shared" si="0"/>
        <v>0</v>
      </c>
      <c r="V10" s="8">
        <f t="shared" si="0"/>
        <v>0</v>
      </c>
      <c r="W10" s="8">
        <f t="shared" si="0"/>
        <v>68686.600000000006</v>
      </c>
      <c r="X10" s="8">
        <f t="shared" si="0"/>
        <v>0</v>
      </c>
      <c r="Y10" s="8">
        <f t="shared" si="0"/>
        <v>80078</v>
      </c>
      <c r="Z10" s="8">
        <f t="shared" si="0"/>
        <v>0</v>
      </c>
      <c r="AA10" s="8">
        <f t="shared" si="0"/>
        <v>0</v>
      </c>
      <c r="AB10" s="8">
        <f t="shared" si="0"/>
        <v>80078</v>
      </c>
      <c r="AC10" s="8">
        <f t="shared" si="0"/>
        <v>0</v>
      </c>
      <c r="AD10" s="8">
        <f t="shared" si="0"/>
        <v>30078</v>
      </c>
      <c r="AE10" s="8">
        <f t="shared" si="0"/>
        <v>0</v>
      </c>
      <c r="AF10" s="8">
        <f t="shared" si="0"/>
        <v>0</v>
      </c>
      <c r="AG10" s="8">
        <f t="shared" si="0"/>
        <v>30078</v>
      </c>
      <c r="AH10" s="8">
        <f t="shared" si="0"/>
        <v>0</v>
      </c>
      <c r="AI10" s="8">
        <f t="shared" si="0"/>
        <v>30078</v>
      </c>
      <c r="AJ10" s="8">
        <f t="shared" si="0"/>
        <v>0</v>
      </c>
      <c r="AK10" s="8">
        <f t="shared" ref="AK10:BP10" si="1">AK11+AK27+AK77+AK80+AK86+AK88</f>
        <v>0</v>
      </c>
      <c r="AL10" s="8">
        <f t="shared" si="1"/>
        <v>30078</v>
      </c>
      <c r="AM10" s="8">
        <f t="shared" si="1"/>
        <v>0</v>
      </c>
      <c r="AN10" s="8">
        <f t="shared" si="1"/>
        <v>30078</v>
      </c>
      <c r="AO10" s="8">
        <f t="shared" si="1"/>
        <v>0</v>
      </c>
      <c r="AP10" s="8">
        <f t="shared" si="1"/>
        <v>0</v>
      </c>
      <c r="AQ10" s="8">
        <f t="shared" si="1"/>
        <v>30078</v>
      </c>
      <c r="AR10" s="8">
        <f t="shared" si="1"/>
        <v>0</v>
      </c>
      <c r="AS10" s="8">
        <f t="shared" si="1"/>
        <v>30078</v>
      </c>
      <c r="AT10" s="8">
        <f t="shared" si="1"/>
        <v>0</v>
      </c>
      <c r="AU10" s="8">
        <f t="shared" si="1"/>
        <v>0</v>
      </c>
      <c r="AV10" s="8">
        <f t="shared" si="1"/>
        <v>30078</v>
      </c>
      <c r="AW10" s="8">
        <f t="shared" si="1"/>
        <v>0</v>
      </c>
      <c r="AX10" s="8">
        <f t="shared" si="1"/>
        <v>30078</v>
      </c>
      <c r="AY10" s="8">
        <f t="shared" si="1"/>
        <v>0</v>
      </c>
      <c r="AZ10" s="8">
        <f t="shared" si="1"/>
        <v>0</v>
      </c>
      <c r="BA10" s="8">
        <f t="shared" si="1"/>
        <v>30078</v>
      </c>
      <c r="BB10" s="8">
        <f t="shared" si="1"/>
        <v>0</v>
      </c>
      <c r="BC10" s="8">
        <f t="shared" si="1"/>
        <v>30078</v>
      </c>
      <c r="BD10" s="8">
        <f t="shared" si="1"/>
        <v>0</v>
      </c>
      <c r="BE10" s="8">
        <f t="shared" si="1"/>
        <v>0</v>
      </c>
      <c r="BF10" s="8">
        <f t="shared" si="1"/>
        <v>30078</v>
      </c>
      <c r="BG10" s="8">
        <f t="shared" si="1"/>
        <v>0</v>
      </c>
      <c r="BH10" s="8">
        <f t="shared" si="1"/>
        <v>30078</v>
      </c>
      <c r="BI10" s="8">
        <f t="shared" si="1"/>
        <v>0</v>
      </c>
      <c r="BJ10" s="8">
        <f t="shared" si="1"/>
        <v>0</v>
      </c>
      <c r="BK10" s="8">
        <f t="shared" si="1"/>
        <v>30078</v>
      </c>
      <c r="BL10" s="8">
        <f t="shared" si="1"/>
        <v>0</v>
      </c>
    </row>
    <row r="11" spans="1:67" s="9" customFormat="1" x14ac:dyDescent="0.25">
      <c r="A11" s="45" t="s">
        <v>23</v>
      </c>
      <c r="B11" s="68" t="s">
        <v>38</v>
      </c>
      <c r="C11" s="68"/>
      <c r="D11" s="68"/>
      <c r="E11" s="8">
        <f>SUM(E12:E26)</f>
        <v>183669.2</v>
      </c>
      <c r="F11" s="8">
        <f t="shared" ref="F11:BL11" si="2">SUM(F12:F26)</f>
        <v>0</v>
      </c>
      <c r="G11" s="8">
        <f t="shared" si="2"/>
        <v>0</v>
      </c>
      <c r="H11" s="8">
        <f t="shared" si="2"/>
        <v>183669.2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38897.9</v>
      </c>
      <c r="P11" s="8">
        <f t="shared" si="2"/>
        <v>0</v>
      </c>
      <c r="Q11" s="8">
        <f t="shared" si="2"/>
        <v>0</v>
      </c>
      <c r="R11" s="8">
        <f t="shared" si="2"/>
        <v>38897.9</v>
      </c>
      <c r="S11" s="8">
        <f t="shared" si="2"/>
        <v>0</v>
      </c>
      <c r="T11" s="8">
        <f t="shared" si="2"/>
        <v>68686.600000000006</v>
      </c>
      <c r="U11" s="8">
        <f t="shared" si="2"/>
        <v>0</v>
      </c>
      <c r="V11" s="8">
        <f t="shared" si="2"/>
        <v>0</v>
      </c>
      <c r="W11" s="8">
        <f t="shared" si="2"/>
        <v>68686.600000000006</v>
      </c>
      <c r="X11" s="8">
        <f t="shared" si="2"/>
        <v>0</v>
      </c>
      <c r="Y11" s="8">
        <f t="shared" si="2"/>
        <v>50000</v>
      </c>
      <c r="Z11" s="8">
        <f t="shared" si="2"/>
        <v>0</v>
      </c>
      <c r="AA11" s="8">
        <f t="shared" si="2"/>
        <v>0</v>
      </c>
      <c r="AB11" s="8">
        <f t="shared" si="2"/>
        <v>50000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  <c r="BH11" s="8">
        <f t="shared" si="2"/>
        <v>0</v>
      </c>
      <c r="BI11" s="8">
        <f t="shared" si="2"/>
        <v>0</v>
      </c>
      <c r="BJ11" s="8">
        <f t="shared" si="2"/>
        <v>0</v>
      </c>
      <c r="BK11" s="8">
        <f t="shared" si="2"/>
        <v>0</v>
      </c>
      <c r="BL11" s="8">
        <f t="shared" si="2"/>
        <v>0</v>
      </c>
    </row>
    <row r="12" spans="1:67" ht="72.75" customHeight="1" x14ac:dyDescent="0.25">
      <c r="A12" s="10" t="s">
        <v>54</v>
      </c>
      <c r="B12" s="36" t="s">
        <v>55</v>
      </c>
      <c r="C12" s="11" t="s">
        <v>24</v>
      </c>
      <c r="D12" s="11" t="s">
        <v>56</v>
      </c>
      <c r="E12" s="13">
        <f t="shared" ref="E12" si="3">J12+O12+T12+Y12+AD12+AI12+AN12+AS12+AX12</f>
        <v>20754.899999999998</v>
      </c>
      <c r="F12" s="13">
        <f t="shared" ref="F12" si="4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6" t="s">
        <v>147</v>
      </c>
      <c r="C13" s="11" t="s">
        <v>24</v>
      </c>
      <c r="D13" s="11" t="s">
        <v>25</v>
      </c>
      <c r="E13" s="13">
        <f t="shared" ref="E13" si="5">J13+O13+T13+Y13+AD13+AI13+AN13+AS13+AX13</f>
        <v>11111.6</v>
      </c>
      <c r="F13" s="13">
        <f t="shared" ref="F13:G17" si="6">K13+P13+U13+Z13+AE13+AJ13+AO13+AT13+AY13</f>
        <v>0</v>
      </c>
      <c r="G13" s="13">
        <f t="shared" si="6"/>
        <v>0</v>
      </c>
      <c r="H13" s="13">
        <f t="shared" ref="H13:I17" si="7">M13+R13+W13+AB13+AG13+AL13+AQ13+AV13+BA13</f>
        <v>11111.6</v>
      </c>
      <c r="I13" s="13">
        <f t="shared" si="7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11111.6</v>
      </c>
      <c r="P13" s="31">
        <v>0</v>
      </c>
      <c r="Q13" s="31">
        <v>0</v>
      </c>
      <c r="R13" s="13">
        <f>11522.7-411.1</f>
        <v>11111.6</v>
      </c>
      <c r="S13" s="31">
        <v>0</v>
      </c>
      <c r="T13" s="13">
        <f>W13</f>
        <v>0</v>
      </c>
      <c r="U13" s="31">
        <v>0</v>
      </c>
      <c r="V13" s="31">
        <v>0</v>
      </c>
      <c r="W13" s="38">
        <v>0</v>
      </c>
      <c r="X13" s="31">
        <v>0</v>
      </c>
      <c r="Y13" s="13">
        <f>AB13</f>
        <v>0</v>
      </c>
      <c r="Z13" s="31">
        <v>0</v>
      </c>
      <c r="AA13" s="31">
        <v>0</v>
      </c>
      <c r="AB13" s="38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8">J14+O14+T14+Y14+AD14+AI14+AN14+AS14+AX14</f>
        <v>1546.9</v>
      </c>
      <c r="F14" s="13">
        <f t="shared" ref="F14" si="9">K14+P14+U14+Z14+AE14+AJ14+AO14+AT14+AY14</f>
        <v>0</v>
      </c>
      <c r="G14" s="13">
        <f t="shared" si="6"/>
        <v>0</v>
      </c>
      <c r="H14" s="13">
        <f t="shared" ref="H14" si="10">M14+R14+W14+AB14+AG14+AL14+AQ14+AV14+BA14</f>
        <v>1546.9</v>
      </c>
      <c r="I14" s="13">
        <f t="shared" si="7"/>
        <v>0</v>
      </c>
      <c r="J14" s="32">
        <f>M14</f>
        <v>0</v>
      </c>
      <c r="K14" s="31">
        <v>0</v>
      </c>
      <c r="L14" s="31">
        <v>0</v>
      </c>
      <c r="M14" s="32">
        <f>1830.7-283.8-1546.9</f>
        <v>0</v>
      </c>
      <c r="N14" s="31">
        <v>0</v>
      </c>
      <c r="O14" s="13">
        <f t="shared" ref="O14" si="11">R14</f>
        <v>1546.9</v>
      </c>
      <c r="P14" s="31">
        <v>0</v>
      </c>
      <c r="Q14" s="31">
        <v>0</v>
      </c>
      <c r="R14" s="38">
        <v>1546.9</v>
      </c>
      <c r="S14" s="31">
        <v>0</v>
      </c>
      <c r="T14" s="13">
        <f t="shared" ref="T14:T16" si="12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6" si="13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6" si="14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6" si="15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6" si="16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6" si="17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6" si="18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6" si="19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6" si="20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47.25" x14ac:dyDescent="0.25">
      <c r="A15" s="10" t="s">
        <v>39</v>
      </c>
      <c r="B15" s="19" t="s">
        <v>206</v>
      </c>
      <c r="C15" s="11" t="s">
        <v>24</v>
      </c>
      <c r="D15" s="11" t="s">
        <v>25</v>
      </c>
      <c r="E15" s="13">
        <f t="shared" ref="E15" si="21">J15+O15+T15+Y15+AD15+AI15+AN15+AS15+AX15</f>
        <v>18686.599999999999</v>
      </c>
      <c r="F15" s="13">
        <f t="shared" ref="F15" si="22">K15+P15+U15+Z15+AE15+AJ15+AO15+AT15+AY15</f>
        <v>0</v>
      </c>
      <c r="G15" s="13">
        <f t="shared" ref="G15" si="23">L15+Q15+V15+AA15+AF15+AK15+AP15+AU15+AZ15</f>
        <v>0</v>
      </c>
      <c r="H15" s="13">
        <f t="shared" ref="H15" si="24">M15+R15+W15+AB15+AG15+AL15+AQ15+AV15+BA15</f>
        <v>18686.599999999999</v>
      </c>
      <c r="I15" s="13">
        <f t="shared" ref="I15" si="25">N15+S15+X15+AC15+AH15+AM15+AR15+AW15+BB15</f>
        <v>0</v>
      </c>
      <c r="J15" s="32">
        <f>M15</f>
        <v>0</v>
      </c>
      <c r="K15" s="31">
        <v>0</v>
      </c>
      <c r="L15" s="31">
        <v>0</v>
      </c>
      <c r="M15" s="32">
        <f>1830.7-283.8-1546.9</f>
        <v>0</v>
      </c>
      <c r="N15" s="31">
        <v>0</v>
      </c>
      <c r="O15" s="13">
        <f t="shared" ref="O15" si="26">R15</f>
        <v>0</v>
      </c>
      <c r="P15" s="31">
        <v>0</v>
      </c>
      <c r="Q15" s="31">
        <v>0</v>
      </c>
      <c r="R15" s="38">
        <v>0</v>
      </c>
      <c r="S15" s="31">
        <v>0</v>
      </c>
      <c r="T15" s="13">
        <f t="shared" ref="T15" si="27">W15</f>
        <v>18686.599999999999</v>
      </c>
      <c r="U15" s="31">
        <v>0</v>
      </c>
      <c r="V15" s="31">
        <v>0</v>
      </c>
      <c r="W15" s="31">
        <v>18686.599999999999</v>
      </c>
      <c r="X15" s="31">
        <v>0</v>
      </c>
      <c r="Y15" s="13">
        <f t="shared" ref="Y15" si="28">AB15</f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ref="AD15" si="29">AG15</f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ref="AI15" si="30">AL15</f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ref="AN15" si="31">AQ15</f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ref="AS15" si="32">AV15</f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ref="AX15" si="33">BA15</f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ref="BC15" si="34">BF15</f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ref="BH15" si="35">BK15</f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63" x14ac:dyDescent="0.25">
      <c r="A16" s="10" t="s">
        <v>52</v>
      </c>
      <c r="B16" s="28" t="s">
        <v>51</v>
      </c>
      <c r="C16" s="11" t="s">
        <v>24</v>
      </c>
      <c r="D16" s="11" t="s">
        <v>56</v>
      </c>
      <c r="E16" s="13">
        <f t="shared" ref="E16:E17" si="36">J16+O16+T16+Y16+AD16+AI16+AN16+AS16+AX16</f>
        <v>500</v>
      </c>
      <c r="F16" s="13">
        <f t="shared" ref="F16:F17" si="37">K16+P16+U16+Z16+AE16+AJ16+AO16+AT16+AY16</f>
        <v>0</v>
      </c>
      <c r="G16" s="13">
        <f t="shared" si="6"/>
        <v>0</v>
      </c>
      <c r="H16" s="13">
        <f t="shared" ref="H16:H17" si="38">M16+R16+W16+AB16+AG16+AL16+AQ16+AV16+BA16</f>
        <v>500</v>
      </c>
      <c r="I16" s="13">
        <f t="shared" si="7"/>
        <v>0</v>
      </c>
      <c r="J16" s="25">
        <f t="shared" ref="J16:J17" si="39">M16</f>
        <v>500</v>
      </c>
      <c r="K16" s="31">
        <v>0</v>
      </c>
      <c r="L16" s="31">
        <v>0</v>
      </c>
      <c r="M16" s="29">
        <v>500</v>
      </c>
      <c r="N16" s="31">
        <v>0</v>
      </c>
      <c r="O16" s="13">
        <f t="shared" ref="O16:O21" si="40">R16</f>
        <v>0</v>
      </c>
      <c r="P16" s="31">
        <v>0</v>
      </c>
      <c r="Q16" s="31">
        <v>0</v>
      </c>
      <c r="R16" s="31">
        <v>0</v>
      </c>
      <c r="S16" s="31">
        <v>0</v>
      </c>
      <c r="T16" s="13">
        <f t="shared" si="12"/>
        <v>0</v>
      </c>
      <c r="U16" s="31">
        <v>0</v>
      </c>
      <c r="V16" s="31">
        <v>0</v>
      </c>
      <c r="W16" s="31">
        <v>0</v>
      </c>
      <c r="X16" s="31">
        <v>0</v>
      </c>
      <c r="Y16" s="13">
        <f t="shared" si="13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4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5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6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7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8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19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0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0" t="s">
        <v>50</v>
      </c>
      <c r="C17" s="11" t="s">
        <v>24</v>
      </c>
      <c r="D17" s="11" t="s">
        <v>56</v>
      </c>
      <c r="E17" s="13">
        <f t="shared" si="36"/>
        <v>1559.9000000000005</v>
      </c>
      <c r="F17" s="13">
        <f t="shared" si="37"/>
        <v>0</v>
      </c>
      <c r="G17" s="13">
        <f t="shared" si="6"/>
        <v>0</v>
      </c>
      <c r="H17" s="13">
        <f t="shared" si="38"/>
        <v>1559.9000000000005</v>
      </c>
      <c r="I17" s="13">
        <f t="shared" si="7"/>
        <v>0</v>
      </c>
      <c r="J17" s="25">
        <f t="shared" si="39"/>
        <v>1171.0000000000007</v>
      </c>
      <c r="K17" s="31">
        <v>0</v>
      </c>
      <c r="L17" s="31">
        <v>0</v>
      </c>
      <c r="M17" s="37">
        <f>773.2+25000-25000+397.8</f>
        <v>1171.0000000000007</v>
      </c>
      <c r="N17" s="31">
        <v>0</v>
      </c>
      <c r="O17" s="13">
        <f t="shared" si="40"/>
        <v>388.9</v>
      </c>
      <c r="P17" s="31">
        <v>0</v>
      </c>
      <c r="Q17" s="31">
        <v>0</v>
      </c>
      <c r="R17" s="13">
        <f>786.5-397.6</f>
        <v>388.9</v>
      </c>
      <c r="S17" s="31">
        <v>0</v>
      </c>
      <c r="T17" s="13">
        <f t="shared" ref="T17:T21" si="41">W17</f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ref="Y17:Y21" si="42">AB17</f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ref="AD17:AD21" si="43">AG17</f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ref="AI17:AI21" si="44">AL17</f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ref="AN17:AN21" si="45">AQ17</f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ref="AS17:AS21" si="46">AV17</f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ref="AX17:AX21" si="47">BA17</f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ref="BC17:BC21" si="48">BF17</f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ref="BH17:BH21" si="49">BK17</f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47.25" x14ac:dyDescent="0.25">
      <c r="A18" s="10" t="s">
        <v>141</v>
      </c>
      <c r="B18" s="20" t="s">
        <v>164</v>
      </c>
      <c r="C18" s="11" t="s">
        <v>24</v>
      </c>
      <c r="D18" s="11" t="s">
        <v>56</v>
      </c>
      <c r="E18" s="13">
        <f t="shared" ref="E18" si="50">J18+O18+T18+Y18+AD18+AI18+AN18+AS18+AX18</f>
        <v>7694.3</v>
      </c>
      <c r="F18" s="13">
        <f t="shared" ref="F18" si="51">K18+P18+U18+Z18+AE18+AJ18+AO18+AT18+AY18</f>
        <v>0</v>
      </c>
      <c r="G18" s="13">
        <f t="shared" ref="G18" si="52">L18+Q18+V18+AA18+AF18+AK18+AP18+AU18+AZ18</f>
        <v>0</v>
      </c>
      <c r="H18" s="13">
        <f t="shared" ref="H18" si="53">M18+R18+W18+AB18+AG18+AL18+AQ18+AV18+BA18</f>
        <v>7694.3</v>
      </c>
      <c r="I18" s="13">
        <f t="shared" ref="I18" si="54">N18+S18+X18+AC18+AH18+AM18+AR18+AW18+BB18</f>
        <v>0</v>
      </c>
      <c r="J18" s="25">
        <f t="shared" ref="J18" si="55">M18</f>
        <v>0</v>
      </c>
      <c r="K18" s="31">
        <v>0</v>
      </c>
      <c r="L18" s="31">
        <v>0</v>
      </c>
      <c r="M18" s="37">
        <v>0</v>
      </c>
      <c r="N18" s="31">
        <v>0</v>
      </c>
      <c r="O18" s="13">
        <f t="shared" si="40"/>
        <v>7694.3</v>
      </c>
      <c r="P18" s="31">
        <v>0</v>
      </c>
      <c r="Q18" s="31">
        <v>0</v>
      </c>
      <c r="R18" s="13">
        <v>7694.3</v>
      </c>
      <c r="S18" s="31">
        <v>0</v>
      </c>
      <c r="T18" s="13">
        <f t="shared" si="41"/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si="42"/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si="43"/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si="44"/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si="45"/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si="46"/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si="47"/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si="48"/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si="49"/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47.25" x14ac:dyDescent="0.25">
      <c r="A19" s="10" t="s">
        <v>142</v>
      </c>
      <c r="B19" s="20" t="s">
        <v>166</v>
      </c>
      <c r="C19" s="11" t="s">
        <v>24</v>
      </c>
      <c r="D19" s="11" t="s">
        <v>56</v>
      </c>
      <c r="E19" s="13">
        <f t="shared" ref="E19" si="56">J19+O19+T19+Y19+AD19+AI19+AN19+AS19+AX19</f>
        <v>7376</v>
      </c>
      <c r="F19" s="13">
        <f t="shared" ref="F19" si="57">K19+P19+U19+Z19+AE19+AJ19+AO19+AT19+AY19</f>
        <v>0</v>
      </c>
      <c r="G19" s="13">
        <f t="shared" ref="G19" si="58">L19+Q19+V19+AA19+AF19+AK19+AP19+AU19+AZ19</f>
        <v>0</v>
      </c>
      <c r="H19" s="13">
        <f t="shared" ref="H19" si="59">M19+R19+W19+AB19+AG19+AL19+AQ19+AV19+BA19</f>
        <v>7376</v>
      </c>
      <c r="I19" s="13">
        <f t="shared" ref="I19" si="60">N19+S19+X19+AC19+AH19+AM19+AR19+AW19+BB19</f>
        <v>0</v>
      </c>
      <c r="J19" s="25">
        <f t="shared" ref="J19" si="61">M19</f>
        <v>0</v>
      </c>
      <c r="K19" s="31">
        <v>0</v>
      </c>
      <c r="L19" s="31">
        <v>0</v>
      </c>
      <c r="M19" s="37">
        <v>0</v>
      </c>
      <c r="N19" s="31">
        <v>0</v>
      </c>
      <c r="O19" s="13">
        <f t="shared" si="40"/>
        <v>7376</v>
      </c>
      <c r="P19" s="31">
        <v>0</v>
      </c>
      <c r="Q19" s="31">
        <v>0</v>
      </c>
      <c r="R19" s="13">
        <v>7376</v>
      </c>
      <c r="S19" s="31">
        <v>0</v>
      </c>
      <c r="T19" s="13">
        <f t="shared" si="41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42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43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44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45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46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47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48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49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63" x14ac:dyDescent="0.25">
      <c r="A20" s="10" t="s">
        <v>143</v>
      </c>
      <c r="B20" s="20" t="s">
        <v>165</v>
      </c>
      <c r="C20" s="11" t="s">
        <v>24</v>
      </c>
      <c r="D20" s="11" t="s">
        <v>56</v>
      </c>
      <c r="E20" s="13">
        <f t="shared" ref="E20" si="62">J20+O20+T20+Y20+AD20+AI20+AN20+AS20+AX20</f>
        <v>7764.2</v>
      </c>
      <c r="F20" s="13">
        <f t="shared" ref="F20" si="63">K20+P20+U20+Z20+AE20+AJ20+AO20+AT20+AY20</f>
        <v>0</v>
      </c>
      <c r="G20" s="13">
        <f t="shared" ref="G20" si="64">L20+Q20+V20+AA20+AF20+AK20+AP20+AU20+AZ20</f>
        <v>0</v>
      </c>
      <c r="H20" s="13">
        <f t="shared" ref="H20" si="65">M20+R20+W20+AB20+AG20+AL20+AQ20+AV20+BA20</f>
        <v>7764.2</v>
      </c>
      <c r="I20" s="13">
        <f t="shared" ref="I20" si="66">N20+S20+X20+AC20+AH20+AM20+AR20+AW20+BB20</f>
        <v>0</v>
      </c>
      <c r="J20" s="25">
        <f t="shared" ref="J20" si="67">M20</f>
        <v>0</v>
      </c>
      <c r="K20" s="31">
        <v>0</v>
      </c>
      <c r="L20" s="31">
        <v>0</v>
      </c>
      <c r="M20" s="37">
        <v>0</v>
      </c>
      <c r="N20" s="31">
        <v>0</v>
      </c>
      <c r="O20" s="13">
        <f t="shared" si="40"/>
        <v>7764.2</v>
      </c>
      <c r="P20" s="31">
        <v>0</v>
      </c>
      <c r="Q20" s="31">
        <v>0</v>
      </c>
      <c r="R20" s="13">
        <v>7764.2</v>
      </c>
      <c r="S20" s="31">
        <v>0</v>
      </c>
      <c r="T20" s="13">
        <f t="shared" si="41"/>
        <v>0</v>
      </c>
      <c r="U20" s="31">
        <v>0</v>
      </c>
      <c r="V20" s="31">
        <v>0</v>
      </c>
      <c r="W20" s="31">
        <v>0</v>
      </c>
      <c r="X20" s="31">
        <v>0</v>
      </c>
      <c r="Y20" s="13">
        <f t="shared" si="42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43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44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45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46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47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48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49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144</v>
      </c>
      <c r="B21" s="20" t="s">
        <v>148</v>
      </c>
      <c r="C21" s="11" t="s">
        <v>24</v>
      </c>
      <c r="D21" s="11" t="s">
        <v>56</v>
      </c>
      <c r="E21" s="13">
        <f t="shared" ref="E21" si="68">J21+O21+T21+Y21+AD21+AI21+AN21+AS21+AX21</f>
        <v>3658.8</v>
      </c>
      <c r="F21" s="13">
        <f t="shared" ref="F21" si="69">K21+P21+U21+Z21+AE21+AJ21+AO21+AT21+AY21</f>
        <v>0</v>
      </c>
      <c r="G21" s="13">
        <f t="shared" ref="G21" si="70">L21+Q21+V21+AA21+AF21+AK21+AP21+AU21+AZ21</f>
        <v>0</v>
      </c>
      <c r="H21" s="13">
        <f t="shared" ref="H21" si="71">M21+R21+W21+AB21+AG21+AL21+AQ21+AV21+BA21</f>
        <v>3658.8</v>
      </c>
      <c r="I21" s="13">
        <f t="shared" ref="I21" si="72">N21+S21+X21+AC21+AH21+AM21+AR21+AW21+BB21</f>
        <v>0</v>
      </c>
      <c r="J21" s="25">
        <f t="shared" ref="J21" si="73">M21</f>
        <v>3658.8</v>
      </c>
      <c r="K21" s="31">
        <v>0</v>
      </c>
      <c r="L21" s="31">
        <v>0</v>
      </c>
      <c r="M21" s="37">
        <v>3658.8</v>
      </c>
      <c r="N21" s="31">
        <v>0</v>
      </c>
      <c r="O21" s="13">
        <f t="shared" si="40"/>
        <v>0</v>
      </c>
      <c r="P21" s="31">
        <v>0</v>
      </c>
      <c r="Q21" s="31">
        <v>0</v>
      </c>
      <c r="R21" s="38">
        <f t="shared" ref="R21" si="74">3882.1-3882.1</f>
        <v>0</v>
      </c>
      <c r="S21" s="31">
        <v>0</v>
      </c>
      <c r="T21" s="13">
        <f t="shared" si="41"/>
        <v>0</v>
      </c>
      <c r="U21" s="31">
        <v>0</v>
      </c>
      <c r="V21" s="31">
        <v>0</v>
      </c>
      <c r="W21" s="38">
        <v>0</v>
      </c>
      <c r="X21" s="31">
        <v>0</v>
      </c>
      <c r="Y21" s="13">
        <f t="shared" si="42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43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44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45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46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47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48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49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47.25" x14ac:dyDescent="0.25">
      <c r="A22" s="10" t="s">
        <v>221</v>
      </c>
      <c r="B22" s="20" t="s">
        <v>211</v>
      </c>
      <c r="C22" s="11" t="s">
        <v>24</v>
      </c>
      <c r="D22" s="11" t="s">
        <v>56</v>
      </c>
      <c r="E22" s="13">
        <f t="shared" ref="E22" si="75">J22+O22+T22+Y22+AD22+AI22+AN22+AS22+AX22</f>
        <v>850</v>
      </c>
      <c r="F22" s="13">
        <f t="shared" ref="F22" si="76">K22+P22+U22+Z22+AE22+AJ22+AO22+AT22+AY22</f>
        <v>0</v>
      </c>
      <c r="G22" s="13">
        <f t="shared" ref="G22" si="77">L22+Q22+V22+AA22+AF22+AK22+AP22+AU22+AZ22</f>
        <v>0</v>
      </c>
      <c r="H22" s="13">
        <f t="shared" ref="H22" si="78">M22+R22+W22+AB22+AG22+AL22+AQ22+AV22+BA22</f>
        <v>850</v>
      </c>
      <c r="I22" s="13">
        <f t="shared" ref="I22" si="79">N22+S22+X22+AC22+AH22+AM22+AR22+AW22+BB22</f>
        <v>0</v>
      </c>
      <c r="J22" s="25">
        <f t="shared" ref="J22" si="80">M22</f>
        <v>0</v>
      </c>
      <c r="K22" s="31">
        <v>0</v>
      </c>
      <c r="L22" s="31">
        <v>0</v>
      </c>
      <c r="M22" s="37">
        <v>0</v>
      </c>
      <c r="N22" s="31">
        <v>0</v>
      </c>
      <c r="O22" s="13">
        <f t="shared" ref="O22" si="81">R22</f>
        <v>850</v>
      </c>
      <c r="P22" s="31">
        <v>0</v>
      </c>
      <c r="Q22" s="31">
        <v>0</v>
      </c>
      <c r="R22" s="38">
        <v>850</v>
      </c>
      <c r="S22" s="31">
        <v>0</v>
      </c>
      <c r="T22" s="13">
        <f t="shared" ref="T22" si="82">W22</f>
        <v>0</v>
      </c>
      <c r="U22" s="31">
        <v>0</v>
      </c>
      <c r="V22" s="31">
        <v>0</v>
      </c>
      <c r="W22" s="38">
        <v>0</v>
      </c>
      <c r="X22" s="31">
        <v>0</v>
      </c>
      <c r="Y22" s="13">
        <f t="shared" ref="Y22" si="83">AB22</f>
        <v>0</v>
      </c>
      <c r="Z22" s="31">
        <v>0</v>
      </c>
      <c r="AA22" s="31">
        <v>0</v>
      </c>
      <c r="AB22" s="38">
        <v>0</v>
      </c>
      <c r="AC22" s="31">
        <v>0</v>
      </c>
      <c r="AD22" s="13">
        <f t="shared" ref="AD22" si="84">AG22</f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ref="AI22" si="85">AL22</f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ref="AN22" si="86">AQ22</f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ref="AS22" si="87">AV22</f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ref="AX22" si="88">BA22</f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ref="BC22" si="89">BF22</f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ref="BH22" si="90">BK22</f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222</v>
      </c>
      <c r="B23" s="20" t="s">
        <v>212</v>
      </c>
      <c r="C23" s="11" t="s">
        <v>24</v>
      </c>
      <c r="D23" s="11" t="s">
        <v>56</v>
      </c>
      <c r="E23" s="13">
        <f t="shared" ref="E23" si="91">J23+O23+T23+Y23+AD23+AI23+AN23+AS23+AX23</f>
        <v>106</v>
      </c>
      <c r="F23" s="13">
        <f t="shared" ref="F23" si="92">K23+P23+U23+Z23+AE23+AJ23+AO23+AT23+AY23</f>
        <v>0</v>
      </c>
      <c r="G23" s="13">
        <f t="shared" ref="G23" si="93">L23+Q23+V23+AA23+AF23+AK23+AP23+AU23+AZ23</f>
        <v>0</v>
      </c>
      <c r="H23" s="13">
        <f t="shared" ref="H23" si="94">M23+R23+W23+AB23+AG23+AL23+AQ23+AV23+BA23</f>
        <v>106</v>
      </c>
      <c r="I23" s="13">
        <f t="shared" ref="I23" si="95">N23+S23+X23+AC23+AH23+AM23+AR23+AW23+BB23</f>
        <v>0</v>
      </c>
      <c r="J23" s="25">
        <f t="shared" ref="J23" si="96">M23</f>
        <v>0</v>
      </c>
      <c r="K23" s="31">
        <v>0</v>
      </c>
      <c r="L23" s="31">
        <v>0</v>
      </c>
      <c r="M23" s="37">
        <v>0</v>
      </c>
      <c r="N23" s="31">
        <v>0</v>
      </c>
      <c r="O23" s="13">
        <f t="shared" ref="O23" si="97">R23</f>
        <v>106</v>
      </c>
      <c r="P23" s="31">
        <v>0</v>
      </c>
      <c r="Q23" s="31">
        <v>0</v>
      </c>
      <c r="R23" s="38">
        <v>106</v>
      </c>
      <c r="S23" s="31">
        <v>0</v>
      </c>
      <c r="T23" s="13">
        <f t="shared" ref="T23" si="98">W23</f>
        <v>0</v>
      </c>
      <c r="U23" s="31">
        <v>0</v>
      </c>
      <c r="V23" s="31">
        <v>0</v>
      </c>
      <c r="W23" s="38">
        <v>0</v>
      </c>
      <c r="X23" s="31">
        <v>0</v>
      </c>
      <c r="Y23" s="13">
        <f t="shared" ref="Y23" si="99">AB23</f>
        <v>0</v>
      </c>
      <c r="Z23" s="31">
        <v>0</v>
      </c>
      <c r="AA23" s="31">
        <v>0</v>
      </c>
      <c r="AB23" s="38">
        <v>0</v>
      </c>
      <c r="AC23" s="31">
        <v>0</v>
      </c>
      <c r="AD23" s="13">
        <f t="shared" ref="AD23" si="100">AG23</f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ref="AI23" si="101">AL23</f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ref="AN23" si="102">AQ23</f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ref="AS23" si="103">AV23</f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ref="AX23" si="104">BA23</f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ref="BC23" si="105">BF23</f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ref="BH23" si="106">BK23</f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47.25" x14ac:dyDescent="0.25">
      <c r="A24" s="10" t="s">
        <v>145</v>
      </c>
      <c r="B24" s="20" t="s">
        <v>213</v>
      </c>
      <c r="C24" s="11" t="s">
        <v>24</v>
      </c>
      <c r="D24" s="11" t="s">
        <v>56</v>
      </c>
      <c r="E24" s="13">
        <f t="shared" ref="E24" si="107">J24+O24+T24+Y24+AD24+AI24+AN24+AS24+AX24</f>
        <v>260</v>
      </c>
      <c r="F24" s="13">
        <f t="shared" ref="F24" si="108">K24+P24+U24+Z24+AE24+AJ24+AO24+AT24+AY24</f>
        <v>0</v>
      </c>
      <c r="G24" s="13">
        <f t="shared" ref="G24" si="109">L24+Q24+V24+AA24+AF24+AK24+AP24+AU24+AZ24</f>
        <v>0</v>
      </c>
      <c r="H24" s="13">
        <f t="shared" ref="H24" si="110">M24+R24+W24+AB24+AG24+AL24+AQ24+AV24+BA24</f>
        <v>260</v>
      </c>
      <c r="I24" s="13">
        <f t="shared" ref="I24" si="111">N24+S24+X24+AC24+AH24+AM24+AR24+AW24+BB24</f>
        <v>0</v>
      </c>
      <c r="J24" s="25">
        <f t="shared" ref="J24" si="112">M24</f>
        <v>0</v>
      </c>
      <c r="K24" s="31">
        <v>0</v>
      </c>
      <c r="L24" s="31">
        <v>0</v>
      </c>
      <c r="M24" s="37">
        <v>0</v>
      </c>
      <c r="N24" s="31">
        <v>0</v>
      </c>
      <c r="O24" s="13">
        <f t="shared" ref="O24" si="113">R24</f>
        <v>260</v>
      </c>
      <c r="P24" s="31">
        <v>0</v>
      </c>
      <c r="Q24" s="31">
        <v>0</v>
      </c>
      <c r="R24" s="38">
        <v>260</v>
      </c>
      <c r="S24" s="31">
        <v>0</v>
      </c>
      <c r="T24" s="13">
        <f t="shared" ref="T24" si="114">W24</f>
        <v>0</v>
      </c>
      <c r="U24" s="31">
        <v>0</v>
      </c>
      <c r="V24" s="31">
        <v>0</v>
      </c>
      <c r="W24" s="38">
        <v>0</v>
      </c>
      <c r="X24" s="31">
        <v>0</v>
      </c>
      <c r="Y24" s="13">
        <f t="shared" ref="Y24" si="115">AB24</f>
        <v>0</v>
      </c>
      <c r="Z24" s="31">
        <v>0</v>
      </c>
      <c r="AA24" s="31">
        <v>0</v>
      </c>
      <c r="AB24" s="38">
        <v>0</v>
      </c>
      <c r="AC24" s="31">
        <v>0</v>
      </c>
      <c r="AD24" s="13">
        <f t="shared" ref="AD24" si="116">AG24</f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ref="AI24" si="117">AL24</f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ref="AN24" si="118">AQ24</f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ref="AS24" si="119">AV24</f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ref="AX24" si="120">BA24</f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ref="BC24" si="121">BF24</f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ref="BH24" si="122">BK24</f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223</v>
      </c>
      <c r="B25" s="20" t="s">
        <v>225</v>
      </c>
      <c r="C25" s="11" t="s">
        <v>24</v>
      </c>
      <c r="D25" s="11" t="s">
        <v>56</v>
      </c>
      <c r="E25" s="13">
        <f t="shared" ref="E25" si="123">J25+O25+T25+Y25+AD25+AI25+AN25+AS25+AX25</f>
        <v>1800</v>
      </c>
      <c r="F25" s="13">
        <f t="shared" ref="F25" si="124">K25+P25+U25+Z25+AE25+AJ25+AO25+AT25+AY25</f>
        <v>0</v>
      </c>
      <c r="G25" s="13">
        <f t="shared" ref="G25" si="125">L25+Q25+V25+AA25+AF25+AK25+AP25+AU25+AZ25</f>
        <v>0</v>
      </c>
      <c r="H25" s="13">
        <f t="shared" ref="H25" si="126">M25+R25+W25+AB25+AG25+AL25+AQ25+AV25+BA25</f>
        <v>1800</v>
      </c>
      <c r="I25" s="13">
        <f t="shared" ref="I25" si="127">N25+S25+X25+AC25+AH25+AM25+AR25+AW25+BB25</f>
        <v>0</v>
      </c>
      <c r="J25" s="25">
        <f t="shared" ref="J25" si="128">M25</f>
        <v>0</v>
      </c>
      <c r="K25" s="31">
        <v>0</v>
      </c>
      <c r="L25" s="31">
        <v>0</v>
      </c>
      <c r="M25" s="37">
        <v>0</v>
      </c>
      <c r="N25" s="31">
        <v>0</v>
      </c>
      <c r="O25" s="13">
        <f t="shared" ref="O25" si="129">R25</f>
        <v>1800</v>
      </c>
      <c r="P25" s="31">
        <v>0</v>
      </c>
      <c r="Q25" s="31">
        <v>0</v>
      </c>
      <c r="R25" s="38">
        <v>1800</v>
      </c>
      <c r="S25" s="31">
        <v>0</v>
      </c>
      <c r="T25" s="13">
        <f t="shared" ref="T25" si="130">W25</f>
        <v>0</v>
      </c>
      <c r="U25" s="31">
        <v>0</v>
      </c>
      <c r="V25" s="31">
        <v>0</v>
      </c>
      <c r="W25" s="38">
        <v>0</v>
      </c>
      <c r="X25" s="31">
        <v>0</v>
      </c>
      <c r="Y25" s="13">
        <f t="shared" ref="Y25" si="131">AB25</f>
        <v>0</v>
      </c>
      <c r="Z25" s="31">
        <v>0</v>
      </c>
      <c r="AA25" s="31">
        <v>0</v>
      </c>
      <c r="AB25" s="38">
        <v>0</v>
      </c>
      <c r="AC25" s="31">
        <v>0</v>
      </c>
      <c r="AD25" s="13">
        <f t="shared" ref="AD25" si="132">AG25</f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ref="AI25" si="133">AL25</f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ref="AN25" si="134">AQ25</f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ref="AS25" si="135">AV25</f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ref="AX25" si="136">BA25</f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ref="BC25" si="137">BF25</f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ref="BH25" si="138">BK25</f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63" x14ac:dyDescent="0.25">
      <c r="A26" s="10" t="s">
        <v>224</v>
      </c>
      <c r="B26" s="20" t="s">
        <v>220</v>
      </c>
      <c r="C26" s="11" t="s">
        <v>24</v>
      </c>
      <c r="D26" s="11" t="s">
        <v>24</v>
      </c>
      <c r="E26" s="13">
        <f t="shared" ref="E26" si="139">J26+O26+T26+Y26+AD26+AI26+AN26+AS26+AX26</f>
        <v>100000</v>
      </c>
      <c r="F26" s="13">
        <f t="shared" ref="F26" si="140">K26+P26+U26+Z26+AE26+AJ26+AO26+AT26+AY26</f>
        <v>0</v>
      </c>
      <c r="G26" s="13">
        <f t="shared" ref="G26" si="141">L26+Q26+V26+AA26+AF26+AK26+AP26+AU26+AZ26</f>
        <v>0</v>
      </c>
      <c r="H26" s="13">
        <f t="shared" ref="H26" si="142">M26+R26+W26+AB26+AG26+AL26+AQ26+AV26+BA26</f>
        <v>100000</v>
      </c>
      <c r="I26" s="13">
        <f t="shared" ref="I26" si="143">N26+S26+X26+AC26+AH26+AM26+AR26+AW26+BB26</f>
        <v>0</v>
      </c>
      <c r="J26" s="25">
        <f t="shared" ref="J26" si="144">M26</f>
        <v>0</v>
      </c>
      <c r="K26" s="31">
        <v>0</v>
      </c>
      <c r="L26" s="31">
        <v>0</v>
      </c>
      <c r="M26" s="37">
        <v>0</v>
      </c>
      <c r="N26" s="31">
        <v>0</v>
      </c>
      <c r="O26" s="13">
        <f t="shared" ref="O26" si="145">R26</f>
        <v>0</v>
      </c>
      <c r="P26" s="31">
        <v>0</v>
      </c>
      <c r="Q26" s="31">
        <v>0</v>
      </c>
      <c r="R26" s="38">
        <v>0</v>
      </c>
      <c r="S26" s="31">
        <v>0</v>
      </c>
      <c r="T26" s="13">
        <f t="shared" ref="T26" si="146">W26</f>
        <v>50000</v>
      </c>
      <c r="U26" s="31">
        <v>0</v>
      </c>
      <c r="V26" s="31">
        <v>0</v>
      </c>
      <c r="W26" s="38">
        <v>50000</v>
      </c>
      <c r="X26" s="31">
        <v>0</v>
      </c>
      <c r="Y26" s="13">
        <f t="shared" ref="Y26" si="147">AB26</f>
        <v>50000</v>
      </c>
      <c r="Z26" s="31">
        <v>0</v>
      </c>
      <c r="AA26" s="31">
        <v>0</v>
      </c>
      <c r="AB26" s="38">
        <v>50000</v>
      </c>
      <c r="AC26" s="31">
        <v>0</v>
      </c>
      <c r="AD26" s="13">
        <f t="shared" ref="AD26" si="148">AG26</f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ref="AI26" si="149">AL26</f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ref="AN26" si="150">AQ26</f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ref="AS26" si="151">AV26</f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ref="AX26" si="152">BA26</f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ref="BC26" si="153">BF26</f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ref="BH26" si="154">BK26</f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43.5" customHeight="1" x14ac:dyDescent="0.25">
      <c r="A27" s="10" t="s">
        <v>26</v>
      </c>
      <c r="B27" s="61" t="s">
        <v>118</v>
      </c>
      <c r="C27" s="61"/>
      <c r="D27" s="61"/>
      <c r="E27" s="8">
        <f t="shared" ref="E27:AJ27" si="155">E28+E67</f>
        <v>356434.10000000003</v>
      </c>
      <c r="F27" s="8">
        <f t="shared" si="155"/>
        <v>0</v>
      </c>
      <c r="G27" s="8">
        <f t="shared" si="155"/>
        <v>0</v>
      </c>
      <c r="H27" s="8">
        <f t="shared" si="155"/>
        <v>356434.10000000003</v>
      </c>
      <c r="I27" s="8">
        <f t="shared" si="155"/>
        <v>0</v>
      </c>
      <c r="J27" s="8">
        <f t="shared" si="155"/>
        <v>11551.9</v>
      </c>
      <c r="K27" s="8">
        <f t="shared" si="155"/>
        <v>0</v>
      </c>
      <c r="L27" s="8">
        <f t="shared" si="155"/>
        <v>0</v>
      </c>
      <c r="M27" s="8">
        <f t="shared" si="155"/>
        <v>11551.9</v>
      </c>
      <c r="N27" s="8">
        <f t="shared" si="155"/>
        <v>0</v>
      </c>
      <c r="O27" s="8">
        <f t="shared" si="155"/>
        <v>104258.2</v>
      </c>
      <c r="P27" s="8">
        <f t="shared" si="155"/>
        <v>0</v>
      </c>
      <c r="Q27" s="8">
        <f t="shared" si="155"/>
        <v>0</v>
      </c>
      <c r="R27" s="8">
        <f t="shared" si="155"/>
        <v>104258.2</v>
      </c>
      <c r="S27" s="8">
        <f t="shared" si="155"/>
        <v>0</v>
      </c>
      <c r="T27" s="8">
        <f t="shared" si="155"/>
        <v>0</v>
      </c>
      <c r="U27" s="8">
        <f t="shared" si="155"/>
        <v>0</v>
      </c>
      <c r="V27" s="8">
        <f t="shared" si="155"/>
        <v>0</v>
      </c>
      <c r="W27" s="8">
        <f t="shared" si="155"/>
        <v>0</v>
      </c>
      <c r="X27" s="8">
        <f t="shared" si="155"/>
        <v>0</v>
      </c>
      <c r="Y27" s="8">
        <f t="shared" si="155"/>
        <v>30078</v>
      </c>
      <c r="Z27" s="8">
        <f t="shared" si="155"/>
        <v>0</v>
      </c>
      <c r="AA27" s="8">
        <f t="shared" si="155"/>
        <v>0</v>
      </c>
      <c r="AB27" s="8">
        <f t="shared" si="155"/>
        <v>30078</v>
      </c>
      <c r="AC27" s="8">
        <f t="shared" si="155"/>
        <v>0</v>
      </c>
      <c r="AD27" s="8">
        <f t="shared" si="155"/>
        <v>30078</v>
      </c>
      <c r="AE27" s="8">
        <f t="shared" si="155"/>
        <v>0</v>
      </c>
      <c r="AF27" s="8">
        <f t="shared" si="155"/>
        <v>0</v>
      </c>
      <c r="AG27" s="8">
        <f t="shared" si="155"/>
        <v>30078</v>
      </c>
      <c r="AH27" s="8">
        <f t="shared" si="155"/>
        <v>0</v>
      </c>
      <c r="AI27" s="8">
        <f t="shared" si="155"/>
        <v>30078</v>
      </c>
      <c r="AJ27" s="8">
        <f t="shared" si="155"/>
        <v>0</v>
      </c>
      <c r="AK27" s="8">
        <f t="shared" ref="AK27:BL27" si="156">AK28+AK67</f>
        <v>0</v>
      </c>
      <c r="AL27" s="8">
        <f t="shared" si="156"/>
        <v>30078</v>
      </c>
      <c r="AM27" s="8">
        <f t="shared" si="156"/>
        <v>0</v>
      </c>
      <c r="AN27" s="8">
        <f t="shared" si="156"/>
        <v>30078</v>
      </c>
      <c r="AO27" s="8">
        <f t="shared" si="156"/>
        <v>0</v>
      </c>
      <c r="AP27" s="8">
        <f t="shared" si="156"/>
        <v>0</v>
      </c>
      <c r="AQ27" s="8">
        <f t="shared" si="156"/>
        <v>30078</v>
      </c>
      <c r="AR27" s="8">
        <f t="shared" si="156"/>
        <v>0</v>
      </c>
      <c r="AS27" s="8">
        <f t="shared" si="156"/>
        <v>30078</v>
      </c>
      <c r="AT27" s="8">
        <f t="shared" si="156"/>
        <v>0</v>
      </c>
      <c r="AU27" s="8">
        <f t="shared" si="156"/>
        <v>0</v>
      </c>
      <c r="AV27" s="8">
        <f t="shared" si="156"/>
        <v>30078</v>
      </c>
      <c r="AW27" s="8">
        <f t="shared" si="156"/>
        <v>0</v>
      </c>
      <c r="AX27" s="8">
        <f t="shared" si="156"/>
        <v>30078</v>
      </c>
      <c r="AY27" s="8">
        <f t="shared" si="156"/>
        <v>0</v>
      </c>
      <c r="AZ27" s="8">
        <f t="shared" si="156"/>
        <v>0</v>
      </c>
      <c r="BA27" s="8">
        <f t="shared" si="156"/>
        <v>30078</v>
      </c>
      <c r="BB27" s="8">
        <f t="shared" si="156"/>
        <v>0</v>
      </c>
      <c r="BC27" s="8">
        <f t="shared" si="156"/>
        <v>30078</v>
      </c>
      <c r="BD27" s="8">
        <f t="shared" si="156"/>
        <v>0</v>
      </c>
      <c r="BE27" s="8">
        <f t="shared" si="156"/>
        <v>0</v>
      </c>
      <c r="BF27" s="8">
        <f t="shared" si="156"/>
        <v>30078</v>
      </c>
      <c r="BG27" s="8">
        <f t="shared" si="156"/>
        <v>0</v>
      </c>
      <c r="BH27" s="8">
        <f t="shared" si="156"/>
        <v>30078</v>
      </c>
      <c r="BI27" s="8">
        <f t="shared" si="156"/>
        <v>0</v>
      </c>
      <c r="BJ27" s="8">
        <f t="shared" si="156"/>
        <v>0</v>
      </c>
      <c r="BK27" s="8">
        <f t="shared" si="156"/>
        <v>30078</v>
      </c>
      <c r="BL27" s="8">
        <f t="shared" si="156"/>
        <v>0</v>
      </c>
    </row>
    <row r="28" spans="1:64" ht="43.5" customHeight="1" x14ac:dyDescent="0.25">
      <c r="A28" s="10" t="s">
        <v>32</v>
      </c>
      <c r="B28" s="61" t="s">
        <v>117</v>
      </c>
      <c r="C28" s="61"/>
      <c r="D28" s="61"/>
      <c r="E28" s="8">
        <f t="shared" ref="E28:AJ28" si="157">SUM(E29:E66)</f>
        <v>355104.7</v>
      </c>
      <c r="F28" s="8">
        <f t="shared" si="157"/>
        <v>0</v>
      </c>
      <c r="G28" s="8">
        <f t="shared" si="157"/>
        <v>0</v>
      </c>
      <c r="H28" s="8">
        <f t="shared" si="157"/>
        <v>355104.7</v>
      </c>
      <c r="I28" s="8">
        <f t="shared" si="157"/>
        <v>0</v>
      </c>
      <c r="J28" s="8">
        <f t="shared" si="157"/>
        <v>10367.5</v>
      </c>
      <c r="K28" s="8">
        <f t="shared" si="157"/>
        <v>0</v>
      </c>
      <c r="L28" s="8">
        <f t="shared" si="157"/>
        <v>0</v>
      </c>
      <c r="M28" s="8">
        <f t="shared" si="157"/>
        <v>10367.5</v>
      </c>
      <c r="N28" s="8">
        <f t="shared" si="157"/>
        <v>0</v>
      </c>
      <c r="O28" s="8">
        <f t="shared" si="157"/>
        <v>104113.2</v>
      </c>
      <c r="P28" s="8">
        <f t="shared" si="157"/>
        <v>0</v>
      </c>
      <c r="Q28" s="8">
        <f t="shared" si="157"/>
        <v>0</v>
      </c>
      <c r="R28" s="8">
        <f t="shared" si="157"/>
        <v>104113.2</v>
      </c>
      <c r="S28" s="8">
        <f t="shared" si="157"/>
        <v>0</v>
      </c>
      <c r="T28" s="8">
        <f t="shared" si="157"/>
        <v>0</v>
      </c>
      <c r="U28" s="8">
        <f t="shared" si="157"/>
        <v>0</v>
      </c>
      <c r="V28" s="8">
        <f t="shared" si="157"/>
        <v>0</v>
      </c>
      <c r="W28" s="8">
        <f t="shared" si="157"/>
        <v>0</v>
      </c>
      <c r="X28" s="8">
        <f t="shared" si="157"/>
        <v>0</v>
      </c>
      <c r="Y28" s="8">
        <f t="shared" si="157"/>
        <v>30078</v>
      </c>
      <c r="Z28" s="8">
        <f t="shared" si="157"/>
        <v>0</v>
      </c>
      <c r="AA28" s="8">
        <f t="shared" si="157"/>
        <v>0</v>
      </c>
      <c r="AB28" s="8">
        <f t="shared" si="157"/>
        <v>30078</v>
      </c>
      <c r="AC28" s="8">
        <f t="shared" si="157"/>
        <v>0</v>
      </c>
      <c r="AD28" s="8">
        <f t="shared" si="157"/>
        <v>30078</v>
      </c>
      <c r="AE28" s="8">
        <f t="shared" si="157"/>
        <v>0</v>
      </c>
      <c r="AF28" s="8">
        <f t="shared" si="157"/>
        <v>0</v>
      </c>
      <c r="AG28" s="8">
        <f t="shared" si="157"/>
        <v>30078</v>
      </c>
      <c r="AH28" s="8">
        <f t="shared" si="157"/>
        <v>0</v>
      </c>
      <c r="AI28" s="8">
        <f t="shared" si="157"/>
        <v>30078</v>
      </c>
      <c r="AJ28" s="8">
        <f t="shared" si="157"/>
        <v>0</v>
      </c>
      <c r="AK28" s="8">
        <f t="shared" ref="AK28:BL28" si="158">SUM(AK29:AK66)</f>
        <v>0</v>
      </c>
      <c r="AL28" s="8">
        <f t="shared" si="158"/>
        <v>30078</v>
      </c>
      <c r="AM28" s="8">
        <f t="shared" si="158"/>
        <v>0</v>
      </c>
      <c r="AN28" s="8">
        <f t="shared" si="158"/>
        <v>30078</v>
      </c>
      <c r="AO28" s="8">
        <f t="shared" si="158"/>
        <v>0</v>
      </c>
      <c r="AP28" s="8">
        <f t="shared" si="158"/>
        <v>0</v>
      </c>
      <c r="AQ28" s="8">
        <f t="shared" si="158"/>
        <v>30078</v>
      </c>
      <c r="AR28" s="8">
        <f t="shared" si="158"/>
        <v>0</v>
      </c>
      <c r="AS28" s="8">
        <f t="shared" si="158"/>
        <v>30078</v>
      </c>
      <c r="AT28" s="8">
        <f t="shared" si="158"/>
        <v>0</v>
      </c>
      <c r="AU28" s="8">
        <f t="shared" si="158"/>
        <v>0</v>
      </c>
      <c r="AV28" s="8">
        <f t="shared" si="158"/>
        <v>30078</v>
      </c>
      <c r="AW28" s="8">
        <f t="shared" si="158"/>
        <v>0</v>
      </c>
      <c r="AX28" s="8">
        <f t="shared" si="158"/>
        <v>30078</v>
      </c>
      <c r="AY28" s="8">
        <f t="shared" si="158"/>
        <v>0</v>
      </c>
      <c r="AZ28" s="8">
        <f t="shared" si="158"/>
        <v>0</v>
      </c>
      <c r="BA28" s="8">
        <f t="shared" si="158"/>
        <v>30078</v>
      </c>
      <c r="BB28" s="8">
        <f t="shared" si="158"/>
        <v>0</v>
      </c>
      <c r="BC28" s="8">
        <f t="shared" si="158"/>
        <v>30078</v>
      </c>
      <c r="BD28" s="8">
        <f t="shared" si="158"/>
        <v>0</v>
      </c>
      <c r="BE28" s="8">
        <f t="shared" si="158"/>
        <v>0</v>
      </c>
      <c r="BF28" s="8">
        <f t="shared" si="158"/>
        <v>30078</v>
      </c>
      <c r="BG28" s="8">
        <f t="shared" si="158"/>
        <v>0</v>
      </c>
      <c r="BH28" s="8">
        <f t="shared" si="158"/>
        <v>30078</v>
      </c>
      <c r="BI28" s="8">
        <f t="shared" si="158"/>
        <v>0</v>
      </c>
      <c r="BJ28" s="8">
        <f t="shared" si="158"/>
        <v>0</v>
      </c>
      <c r="BK28" s="8">
        <f t="shared" si="158"/>
        <v>30078</v>
      </c>
      <c r="BL28" s="8">
        <f t="shared" si="158"/>
        <v>0</v>
      </c>
    </row>
    <row r="29" spans="1:64" ht="63" x14ac:dyDescent="0.25">
      <c r="A29" s="10" t="s">
        <v>84</v>
      </c>
      <c r="B29" s="21" t="s">
        <v>57</v>
      </c>
      <c r="C29" s="11" t="s">
        <v>24</v>
      </c>
      <c r="D29" s="11" t="s">
        <v>56</v>
      </c>
      <c r="E29" s="13">
        <f t="shared" ref="E29:E30" si="159">J29+O29+T29+Y29+AD29+AI29+AN29+AS29+AX29</f>
        <v>2351.6999999999998</v>
      </c>
      <c r="F29" s="13">
        <f t="shared" ref="F29:F32" si="160">K29+P29+U29+Z29+AE29+AJ29+AO29+AT29+AY29</f>
        <v>0</v>
      </c>
      <c r="G29" s="13">
        <f t="shared" ref="G29:G32" si="161">L29+Q29+V29+AA29+AF29+AK29+AP29+AU29+AZ29</f>
        <v>0</v>
      </c>
      <c r="H29" s="13">
        <f t="shared" ref="H29:H30" si="162">M29+R29+W29+AB29+AG29+AL29+AQ29+AV29+BA29</f>
        <v>2351.6999999999998</v>
      </c>
      <c r="I29" s="13">
        <f t="shared" ref="I29:I81" si="163">N29+S29+X29+AC29+AH29+AM29+AR29+AW29+BB29</f>
        <v>0</v>
      </c>
      <c r="J29" s="13">
        <f t="shared" ref="J29:J30" si="164">M29</f>
        <v>2351.6999999999998</v>
      </c>
      <c r="K29" s="31">
        <v>0</v>
      </c>
      <c r="L29" s="31">
        <v>0</v>
      </c>
      <c r="M29" s="13">
        <f>3223.2-871.5</f>
        <v>2351.6999999999998</v>
      </c>
      <c r="N29" s="31">
        <v>0</v>
      </c>
      <c r="O29" s="13">
        <f t="shared" ref="O29:O32" si="165">R29</f>
        <v>0</v>
      </c>
      <c r="P29" s="31">
        <v>0</v>
      </c>
      <c r="Q29" s="31">
        <v>0</v>
      </c>
      <c r="R29" s="31">
        <v>0</v>
      </c>
      <c r="S29" s="31">
        <v>0</v>
      </c>
      <c r="T29" s="13">
        <f t="shared" ref="T29:T32" si="166">W29</f>
        <v>0</v>
      </c>
      <c r="U29" s="31">
        <v>0</v>
      </c>
      <c r="V29" s="31">
        <v>0</v>
      </c>
      <c r="W29" s="31">
        <v>0</v>
      </c>
      <c r="X29" s="31">
        <v>0</v>
      </c>
      <c r="Y29" s="13">
        <f t="shared" ref="Y29:Y32" si="167">AB29</f>
        <v>0</v>
      </c>
      <c r="Z29" s="31">
        <v>0</v>
      </c>
      <c r="AA29" s="31">
        <v>0</v>
      </c>
      <c r="AB29" s="31">
        <v>0</v>
      </c>
      <c r="AC29" s="31">
        <v>0</v>
      </c>
      <c r="AD29" s="13">
        <f t="shared" ref="AD29:AD32" si="168">AG29</f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ref="AI29:AI32" si="169">AL29</f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ref="AN29:AN32" si="170">AQ29</f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ref="AS29:AS32" si="171">AV29</f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ref="AX29:AX32" si="172">BA29</f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ref="BC29:BC32" si="173">BF29</f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ref="BH29:BH32" si="174">BK29</f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85</v>
      </c>
      <c r="B30" s="21" t="s">
        <v>49</v>
      </c>
      <c r="C30" s="11" t="s">
        <v>24</v>
      </c>
      <c r="D30" s="11" t="s">
        <v>56</v>
      </c>
      <c r="E30" s="13">
        <f t="shared" si="159"/>
        <v>490.8</v>
      </c>
      <c r="F30" s="13">
        <f t="shared" si="160"/>
        <v>0</v>
      </c>
      <c r="G30" s="13">
        <f t="shared" si="161"/>
        <v>0</v>
      </c>
      <c r="H30" s="13">
        <f t="shared" si="162"/>
        <v>490.8</v>
      </c>
      <c r="I30" s="13">
        <f t="shared" si="163"/>
        <v>0</v>
      </c>
      <c r="J30" s="13">
        <f t="shared" si="164"/>
        <v>490.8</v>
      </c>
      <c r="K30" s="31">
        <v>0</v>
      </c>
      <c r="L30" s="31">
        <v>0</v>
      </c>
      <c r="M30" s="13">
        <v>490.8</v>
      </c>
      <c r="N30" s="31">
        <v>0</v>
      </c>
      <c r="O30" s="13">
        <f t="shared" si="165"/>
        <v>0</v>
      </c>
      <c r="P30" s="31">
        <v>0</v>
      </c>
      <c r="Q30" s="31">
        <v>0</v>
      </c>
      <c r="R30" s="31">
        <v>0</v>
      </c>
      <c r="S30" s="31">
        <v>0</v>
      </c>
      <c r="T30" s="13">
        <f t="shared" si="166"/>
        <v>0</v>
      </c>
      <c r="U30" s="31">
        <v>0</v>
      </c>
      <c r="V30" s="31">
        <v>0</v>
      </c>
      <c r="W30" s="31">
        <v>0</v>
      </c>
      <c r="X30" s="31">
        <v>0</v>
      </c>
      <c r="Y30" s="13">
        <f t="shared" si="167"/>
        <v>0</v>
      </c>
      <c r="Z30" s="31">
        <v>0</v>
      </c>
      <c r="AA30" s="31">
        <v>0</v>
      </c>
      <c r="AB30" s="31">
        <v>0</v>
      </c>
      <c r="AC30" s="31">
        <v>0</v>
      </c>
      <c r="AD30" s="13">
        <f t="shared" si="168"/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si="169"/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si="170"/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si="171"/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si="172"/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si="173"/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si="174"/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63" x14ac:dyDescent="0.25">
      <c r="A31" s="10" t="s">
        <v>86</v>
      </c>
      <c r="B31" s="21" t="s">
        <v>58</v>
      </c>
      <c r="C31" s="11" t="s">
        <v>24</v>
      </c>
      <c r="D31" s="11" t="s">
        <v>56</v>
      </c>
      <c r="E31" s="13">
        <f t="shared" ref="E31" si="175">J31+O31+T31+Y31+AD31+AI31+AN31+AS31+AX31</f>
        <v>438.1</v>
      </c>
      <c r="F31" s="13">
        <f t="shared" si="160"/>
        <v>0</v>
      </c>
      <c r="G31" s="13">
        <f t="shared" si="161"/>
        <v>0</v>
      </c>
      <c r="H31" s="13">
        <f t="shared" ref="H31" si="176">M31+R31+W31+AB31+AG31+AL31+AQ31+AV31+BA31</f>
        <v>438.1</v>
      </c>
      <c r="I31" s="13">
        <f t="shared" si="163"/>
        <v>0</v>
      </c>
      <c r="J31" s="13">
        <f t="shared" ref="J31" si="177">M31</f>
        <v>438.1</v>
      </c>
      <c r="K31" s="31">
        <v>0</v>
      </c>
      <c r="L31" s="31">
        <v>0</v>
      </c>
      <c r="M31" s="13">
        <f>231+207.1</f>
        <v>438.1</v>
      </c>
      <c r="N31" s="31">
        <v>0</v>
      </c>
      <c r="O31" s="13">
        <f t="shared" si="165"/>
        <v>0</v>
      </c>
      <c r="P31" s="31">
        <v>0</v>
      </c>
      <c r="Q31" s="31">
        <v>0</v>
      </c>
      <c r="R31" s="31">
        <v>0</v>
      </c>
      <c r="S31" s="31">
        <v>0</v>
      </c>
      <c r="T31" s="13">
        <f t="shared" si="166"/>
        <v>0</v>
      </c>
      <c r="U31" s="31">
        <v>0</v>
      </c>
      <c r="V31" s="31">
        <v>0</v>
      </c>
      <c r="W31" s="31">
        <v>0</v>
      </c>
      <c r="X31" s="31">
        <v>0</v>
      </c>
      <c r="Y31" s="13">
        <f t="shared" si="167"/>
        <v>0</v>
      </c>
      <c r="Z31" s="31">
        <v>0</v>
      </c>
      <c r="AA31" s="31">
        <v>0</v>
      </c>
      <c r="AB31" s="31">
        <v>0</v>
      </c>
      <c r="AC31" s="31">
        <v>0</v>
      </c>
      <c r="AD31" s="13">
        <f t="shared" si="168"/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si="169"/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si="170"/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si="171"/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si="172"/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si="173"/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si="174"/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78.75" x14ac:dyDescent="0.25">
      <c r="A32" s="10" t="s">
        <v>87</v>
      </c>
      <c r="B32" s="21" t="s">
        <v>59</v>
      </c>
      <c r="C32" s="11" t="s">
        <v>24</v>
      </c>
      <c r="D32" s="11" t="s">
        <v>56</v>
      </c>
      <c r="E32" s="13">
        <f t="shared" ref="E32" si="178">J32+O32+T32+Y32+AD32+AI32+AN32+AS32+AX32</f>
        <v>95</v>
      </c>
      <c r="F32" s="13">
        <f t="shared" si="160"/>
        <v>0</v>
      </c>
      <c r="G32" s="13">
        <f t="shared" si="161"/>
        <v>0</v>
      </c>
      <c r="H32" s="13">
        <f t="shared" ref="H32" si="179">M32+R32+W32+AB32+AG32+AL32+AQ32+AV32+BA32</f>
        <v>95</v>
      </c>
      <c r="I32" s="13">
        <f t="shared" si="163"/>
        <v>0</v>
      </c>
      <c r="J32" s="13">
        <f t="shared" ref="J32" si="180">M32</f>
        <v>95</v>
      </c>
      <c r="K32" s="31">
        <v>0</v>
      </c>
      <c r="L32" s="31">
        <v>0</v>
      </c>
      <c r="M32" s="13">
        <f>73.1+21.9</f>
        <v>95</v>
      </c>
      <c r="N32" s="31">
        <v>0</v>
      </c>
      <c r="O32" s="13">
        <f t="shared" si="165"/>
        <v>0</v>
      </c>
      <c r="P32" s="31">
        <v>0</v>
      </c>
      <c r="Q32" s="31">
        <v>0</v>
      </c>
      <c r="R32" s="31">
        <v>0</v>
      </c>
      <c r="S32" s="31">
        <v>0</v>
      </c>
      <c r="T32" s="13">
        <f t="shared" si="166"/>
        <v>0</v>
      </c>
      <c r="U32" s="31">
        <v>0</v>
      </c>
      <c r="V32" s="31">
        <v>0</v>
      </c>
      <c r="W32" s="31">
        <v>0</v>
      </c>
      <c r="X32" s="31">
        <v>0</v>
      </c>
      <c r="Y32" s="13">
        <f t="shared" si="167"/>
        <v>0</v>
      </c>
      <c r="Z32" s="31">
        <v>0</v>
      </c>
      <c r="AA32" s="31">
        <v>0</v>
      </c>
      <c r="AB32" s="31">
        <v>0</v>
      </c>
      <c r="AC32" s="31">
        <v>0</v>
      </c>
      <c r="AD32" s="13">
        <f t="shared" si="168"/>
        <v>0</v>
      </c>
      <c r="AE32" s="31">
        <v>0</v>
      </c>
      <c r="AF32" s="31">
        <v>0</v>
      </c>
      <c r="AG32" s="31">
        <v>0</v>
      </c>
      <c r="AH32" s="31">
        <v>0</v>
      </c>
      <c r="AI32" s="13">
        <f t="shared" si="169"/>
        <v>0</v>
      </c>
      <c r="AJ32" s="31">
        <v>0</v>
      </c>
      <c r="AK32" s="31">
        <v>0</v>
      </c>
      <c r="AL32" s="31">
        <v>0</v>
      </c>
      <c r="AM32" s="31">
        <v>0</v>
      </c>
      <c r="AN32" s="13">
        <f t="shared" si="170"/>
        <v>0</v>
      </c>
      <c r="AO32" s="31">
        <v>0</v>
      </c>
      <c r="AP32" s="31">
        <v>0</v>
      </c>
      <c r="AQ32" s="31">
        <v>0</v>
      </c>
      <c r="AR32" s="31">
        <v>0</v>
      </c>
      <c r="AS32" s="13">
        <f t="shared" si="171"/>
        <v>0</v>
      </c>
      <c r="AT32" s="31">
        <v>0</v>
      </c>
      <c r="AU32" s="31">
        <v>0</v>
      </c>
      <c r="AV32" s="31">
        <v>0</v>
      </c>
      <c r="AW32" s="31">
        <v>0</v>
      </c>
      <c r="AX32" s="13">
        <f t="shared" si="172"/>
        <v>0</v>
      </c>
      <c r="AY32" s="31">
        <v>0</v>
      </c>
      <c r="AZ32" s="31">
        <v>0</v>
      </c>
      <c r="BA32" s="31">
        <v>0</v>
      </c>
      <c r="BB32" s="31">
        <v>0</v>
      </c>
      <c r="BC32" s="13">
        <f t="shared" si="173"/>
        <v>0</v>
      </c>
      <c r="BD32" s="31">
        <v>0</v>
      </c>
      <c r="BE32" s="31">
        <v>0</v>
      </c>
      <c r="BF32" s="31">
        <v>0</v>
      </c>
      <c r="BG32" s="31">
        <v>0</v>
      </c>
      <c r="BH32" s="13">
        <f t="shared" si="174"/>
        <v>0</v>
      </c>
      <c r="BI32" s="31">
        <v>0</v>
      </c>
      <c r="BJ32" s="31">
        <v>0</v>
      </c>
      <c r="BK32" s="31">
        <v>0</v>
      </c>
      <c r="BL32" s="31">
        <v>0</v>
      </c>
    </row>
    <row r="33" spans="1:68" ht="78.75" x14ac:dyDescent="0.25">
      <c r="A33" s="10" t="s">
        <v>88</v>
      </c>
      <c r="B33" s="21" t="s">
        <v>79</v>
      </c>
      <c r="C33" s="11" t="s">
        <v>24</v>
      </c>
      <c r="D33" s="11" t="s">
        <v>56</v>
      </c>
      <c r="E33" s="13">
        <f t="shared" ref="E33" si="181">J33+O33+T33+Y33+AD33+AI33+AN33+AS33+AX33</f>
        <v>4000</v>
      </c>
      <c r="F33" s="13">
        <f t="shared" ref="F33" si="182">K33+P33+U33+Z33+AE33+AJ33+AO33+AT33+AY33</f>
        <v>0</v>
      </c>
      <c r="G33" s="13">
        <f t="shared" ref="G33" si="183">L33+Q33+V33+AA33+AF33+AK33+AP33+AU33+AZ33</f>
        <v>0</v>
      </c>
      <c r="H33" s="13">
        <f t="shared" ref="H33" si="184">M33+R33+W33+AB33+AG33+AL33+AQ33+AV33+BA33</f>
        <v>4000</v>
      </c>
      <c r="I33" s="13">
        <f t="shared" ref="I33" si="185">N33+S33+X33+AC33+AH33+AM33+AR33+AW33+BB33</f>
        <v>0</v>
      </c>
      <c r="J33" s="13">
        <f t="shared" ref="J33" si="186">M33</f>
        <v>4000</v>
      </c>
      <c r="K33" s="31">
        <v>0</v>
      </c>
      <c r="L33" s="31">
        <v>0</v>
      </c>
      <c r="M33" s="13">
        <v>4000</v>
      </c>
      <c r="N33" s="31">
        <v>0</v>
      </c>
      <c r="O33" s="13">
        <f t="shared" ref="O33" si="187">R33</f>
        <v>0</v>
      </c>
      <c r="P33" s="31">
        <v>0</v>
      </c>
      <c r="Q33" s="31">
        <v>0</v>
      </c>
      <c r="R33" s="31">
        <v>0</v>
      </c>
      <c r="S33" s="31">
        <v>0</v>
      </c>
      <c r="T33" s="13">
        <f t="shared" ref="T33" si="188">W33</f>
        <v>0</v>
      </c>
      <c r="U33" s="31">
        <v>0</v>
      </c>
      <c r="V33" s="31">
        <v>0</v>
      </c>
      <c r="W33" s="31">
        <v>0</v>
      </c>
      <c r="X33" s="31">
        <v>0</v>
      </c>
      <c r="Y33" s="13">
        <f t="shared" ref="Y33" si="189">AB33</f>
        <v>0</v>
      </c>
      <c r="Z33" s="31">
        <v>0</v>
      </c>
      <c r="AA33" s="31">
        <v>0</v>
      </c>
      <c r="AB33" s="31">
        <v>0</v>
      </c>
      <c r="AC33" s="31">
        <v>0</v>
      </c>
      <c r="AD33" s="13">
        <f t="shared" ref="AD33" si="190">AG33</f>
        <v>0</v>
      </c>
      <c r="AE33" s="31">
        <v>0</v>
      </c>
      <c r="AF33" s="31">
        <v>0</v>
      </c>
      <c r="AG33" s="31">
        <v>0</v>
      </c>
      <c r="AH33" s="31">
        <v>0</v>
      </c>
      <c r="AI33" s="13">
        <f t="shared" ref="AI33" si="191">AL33</f>
        <v>0</v>
      </c>
      <c r="AJ33" s="31">
        <v>0</v>
      </c>
      <c r="AK33" s="31">
        <v>0</v>
      </c>
      <c r="AL33" s="31">
        <v>0</v>
      </c>
      <c r="AM33" s="31">
        <v>0</v>
      </c>
      <c r="AN33" s="13">
        <f t="shared" ref="AN33" si="192">AQ33</f>
        <v>0</v>
      </c>
      <c r="AO33" s="31">
        <v>0</v>
      </c>
      <c r="AP33" s="31">
        <v>0</v>
      </c>
      <c r="AQ33" s="31">
        <v>0</v>
      </c>
      <c r="AR33" s="31">
        <v>0</v>
      </c>
      <c r="AS33" s="13">
        <f t="shared" ref="AS33" si="193">AV33</f>
        <v>0</v>
      </c>
      <c r="AT33" s="31">
        <v>0</v>
      </c>
      <c r="AU33" s="31">
        <v>0</v>
      </c>
      <c r="AV33" s="31">
        <v>0</v>
      </c>
      <c r="AW33" s="31">
        <v>0</v>
      </c>
      <c r="AX33" s="13">
        <f t="shared" ref="AX33" si="194">BA33</f>
        <v>0</v>
      </c>
      <c r="AY33" s="31">
        <v>0</v>
      </c>
      <c r="AZ33" s="31">
        <v>0</v>
      </c>
      <c r="BA33" s="31">
        <v>0</v>
      </c>
      <c r="BB33" s="31">
        <v>0</v>
      </c>
      <c r="BC33" s="13">
        <f t="shared" ref="BC33" si="195">BF33</f>
        <v>0</v>
      </c>
      <c r="BD33" s="31">
        <v>0</v>
      </c>
      <c r="BE33" s="31">
        <v>0</v>
      </c>
      <c r="BF33" s="31">
        <v>0</v>
      </c>
      <c r="BG33" s="31">
        <v>0</v>
      </c>
      <c r="BH33" s="13">
        <f t="shared" ref="BH33" si="196">BK33</f>
        <v>0</v>
      </c>
      <c r="BI33" s="31">
        <v>0</v>
      </c>
      <c r="BJ33" s="31">
        <v>0</v>
      </c>
      <c r="BK33" s="31">
        <v>0</v>
      </c>
      <c r="BL33" s="31">
        <v>0</v>
      </c>
    </row>
    <row r="34" spans="1:68" ht="47.25" x14ac:dyDescent="0.25">
      <c r="A34" s="10" t="s">
        <v>89</v>
      </c>
      <c r="B34" s="21" t="s">
        <v>80</v>
      </c>
      <c r="C34" s="11" t="s">
        <v>24</v>
      </c>
      <c r="D34" s="11" t="s">
        <v>56</v>
      </c>
      <c r="E34" s="13">
        <f t="shared" ref="E34" si="197">J34+O34+T34+Y34+AD34+AI34+AN34+AS34+AX34</f>
        <v>1028.5</v>
      </c>
      <c r="F34" s="13">
        <f t="shared" ref="F34" si="198">K34+P34+U34+Z34+AE34+AJ34+AO34+AT34+AY34</f>
        <v>0</v>
      </c>
      <c r="G34" s="13">
        <f t="shared" ref="G34" si="199">L34+Q34+V34+AA34+AF34+AK34+AP34+AU34+AZ34</f>
        <v>0</v>
      </c>
      <c r="H34" s="13">
        <f t="shared" ref="H34" si="200">M34+R34+W34+AB34+AG34+AL34+AQ34+AV34+BA34</f>
        <v>1028.5</v>
      </c>
      <c r="I34" s="13">
        <f t="shared" ref="I34" si="201">N34+S34+X34+AC34+AH34+AM34+AR34+AW34+BB34</f>
        <v>0</v>
      </c>
      <c r="J34" s="13">
        <f t="shared" ref="J34" si="202">M34</f>
        <v>1028.5</v>
      </c>
      <c r="K34" s="31">
        <v>0</v>
      </c>
      <c r="L34" s="31">
        <v>0</v>
      </c>
      <c r="M34" s="13">
        <f>1754.8-726.3</f>
        <v>1028.5</v>
      </c>
      <c r="N34" s="31">
        <v>0</v>
      </c>
      <c r="O34" s="13">
        <f t="shared" ref="O34" si="203">R34</f>
        <v>0</v>
      </c>
      <c r="P34" s="31">
        <v>0</v>
      </c>
      <c r="Q34" s="31">
        <v>0</v>
      </c>
      <c r="R34" s="31">
        <v>0</v>
      </c>
      <c r="S34" s="31">
        <v>0</v>
      </c>
      <c r="T34" s="13">
        <f t="shared" ref="T34" si="204">W34</f>
        <v>0</v>
      </c>
      <c r="U34" s="31">
        <v>0</v>
      </c>
      <c r="V34" s="31">
        <v>0</v>
      </c>
      <c r="W34" s="31">
        <v>0</v>
      </c>
      <c r="X34" s="31">
        <v>0</v>
      </c>
      <c r="Y34" s="13">
        <f t="shared" ref="Y34" si="205">AB34</f>
        <v>0</v>
      </c>
      <c r="Z34" s="31">
        <v>0</v>
      </c>
      <c r="AA34" s="31">
        <v>0</v>
      </c>
      <c r="AB34" s="31">
        <v>0</v>
      </c>
      <c r="AC34" s="31">
        <v>0</v>
      </c>
      <c r="AD34" s="13">
        <f t="shared" ref="AD34" si="206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" si="207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" si="208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" si="209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" si="210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" si="211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" si="212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8" ht="47.25" x14ac:dyDescent="0.25">
      <c r="A35" s="10" t="s">
        <v>90</v>
      </c>
      <c r="B35" s="21" t="s">
        <v>81</v>
      </c>
      <c r="C35" s="11" t="s">
        <v>24</v>
      </c>
      <c r="D35" s="11" t="s">
        <v>56</v>
      </c>
      <c r="E35" s="13">
        <f t="shared" ref="E35" si="213">J35+O35+T35+Y35+AD35+AI35+AN35+AS35+AX35</f>
        <v>2697.2</v>
      </c>
      <c r="F35" s="13">
        <f t="shared" ref="F35" si="214">K35+P35+U35+Z35+AE35+AJ35+AO35+AT35+AY35</f>
        <v>0</v>
      </c>
      <c r="G35" s="13">
        <f t="shared" ref="G35" si="215">L35+Q35+V35+AA35+AF35+AK35+AP35+AU35+AZ35</f>
        <v>0</v>
      </c>
      <c r="H35" s="13">
        <f t="shared" ref="H35" si="216">M35+R35+W35+AB35+AG35+AL35+AQ35+AV35+BA35</f>
        <v>2697.2</v>
      </c>
      <c r="I35" s="13">
        <f t="shared" ref="I35" si="217">N35+S35+X35+AC35+AH35+AM35+AR35+AW35+BB35</f>
        <v>0</v>
      </c>
      <c r="J35" s="13">
        <f t="shared" ref="J35" si="218">M35</f>
        <v>0</v>
      </c>
      <c r="K35" s="31">
        <v>0</v>
      </c>
      <c r="L35" s="31">
        <v>0</v>
      </c>
      <c r="M35" s="13">
        <f>3315-3315</f>
        <v>0</v>
      </c>
      <c r="N35" s="31">
        <v>0</v>
      </c>
      <c r="O35" s="13">
        <f t="shared" ref="O35" si="219">R35</f>
        <v>2697.2</v>
      </c>
      <c r="P35" s="31">
        <v>0</v>
      </c>
      <c r="Q35" s="31">
        <v>0</v>
      </c>
      <c r="R35" s="38">
        <v>2697.2</v>
      </c>
      <c r="S35" s="31">
        <v>0</v>
      </c>
      <c r="T35" s="13">
        <f t="shared" ref="T35" si="220">W35</f>
        <v>0</v>
      </c>
      <c r="U35" s="31">
        <v>0</v>
      </c>
      <c r="V35" s="31">
        <v>0</v>
      </c>
      <c r="W35" s="31">
        <v>0</v>
      </c>
      <c r="X35" s="31">
        <v>0</v>
      </c>
      <c r="Y35" s="13">
        <f t="shared" ref="Y35" si="221">AB35</f>
        <v>0</v>
      </c>
      <c r="Z35" s="31">
        <v>0</v>
      </c>
      <c r="AA35" s="31">
        <v>0</v>
      </c>
      <c r="AB35" s="31">
        <v>0</v>
      </c>
      <c r="AC35" s="31">
        <v>0</v>
      </c>
      <c r="AD35" s="13">
        <f t="shared" ref="AD35" si="222">AG35</f>
        <v>0</v>
      </c>
      <c r="AE35" s="31">
        <v>0</v>
      </c>
      <c r="AF35" s="31">
        <v>0</v>
      </c>
      <c r="AG35" s="31">
        <v>0</v>
      </c>
      <c r="AH35" s="31">
        <v>0</v>
      </c>
      <c r="AI35" s="13">
        <f t="shared" ref="AI35" si="223">AL35</f>
        <v>0</v>
      </c>
      <c r="AJ35" s="31">
        <v>0</v>
      </c>
      <c r="AK35" s="31">
        <v>0</v>
      </c>
      <c r="AL35" s="31">
        <v>0</v>
      </c>
      <c r="AM35" s="31">
        <v>0</v>
      </c>
      <c r="AN35" s="13">
        <f t="shared" ref="AN35" si="224">AQ35</f>
        <v>0</v>
      </c>
      <c r="AO35" s="31">
        <v>0</v>
      </c>
      <c r="AP35" s="31">
        <v>0</v>
      </c>
      <c r="AQ35" s="31">
        <v>0</v>
      </c>
      <c r="AR35" s="31">
        <v>0</v>
      </c>
      <c r="AS35" s="13">
        <f t="shared" ref="AS35" si="225">AV35</f>
        <v>0</v>
      </c>
      <c r="AT35" s="31">
        <v>0</v>
      </c>
      <c r="AU35" s="31">
        <v>0</v>
      </c>
      <c r="AV35" s="31">
        <v>0</v>
      </c>
      <c r="AW35" s="31">
        <v>0</v>
      </c>
      <c r="AX35" s="13">
        <f t="shared" ref="AX35" si="226">BA35</f>
        <v>0</v>
      </c>
      <c r="AY35" s="31">
        <v>0</v>
      </c>
      <c r="AZ35" s="31">
        <v>0</v>
      </c>
      <c r="BA35" s="31">
        <v>0</v>
      </c>
      <c r="BB35" s="31">
        <v>0</v>
      </c>
      <c r="BC35" s="13">
        <f t="shared" ref="BC35" si="227">BF35</f>
        <v>0</v>
      </c>
      <c r="BD35" s="31">
        <v>0</v>
      </c>
      <c r="BE35" s="31">
        <v>0</v>
      </c>
      <c r="BF35" s="31">
        <v>0</v>
      </c>
      <c r="BG35" s="31">
        <v>0</v>
      </c>
      <c r="BH35" s="13">
        <f t="shared" ref="BH35" si="228">BK35</f>
        <v>0</v>
      </c>
      <c r="BI35" s="31">
        <v>0</v>
      </c>
      <c r="BJ35" s="31">
        <v>0</v>
      </c>
      <c r="BK35" s="31">
        <v>0</v>
      </c>
      <c r="BL35" s="31">
        <v>0</v>
      </c>
      <c r="BM35" s="43" t="s">
        <v>202</v>
      </c>
      <c r="BN35" s="43"/>
      <c r="BO35" s="43" t="s">
        <v>203</v>
      </c>
      <c r="BP35" s="43"/>
    </row>
    <row r="36" spans="1:68" ht="63" x14ac:dyDescent="0.25">
      <c r="A36" s="10" t="s">
        <v>91</v>
      </c>
      <c r="B36" s="21" t="s">
        <v>82</v>
      </c>
      <c r="C36" s="11" t="s">
        <v>24</v>
      </c>
      <c r="D36" s="11" t="s">
        <v>56</v>
      </c>
      <c r="E36" s="13">
        <f t="shared" ref="E36" si="229">J36+O36+T36+Y36+AD36+AI36+AN36+AS36+AX36</f>
        <v>1462.7999999999997</v>
      </c>
      <c r="F36" s="13">
        <f t="shared" ref="F36" si="230">K36+P36+U36+Z36+AE36+AJ36+AO36+AT36+AY36</f>
        <v>0</v>
      </c>
      <c r="G36" s="13">
        <f t="shared" ref="G36" si="231">L36+Q36+V36+AA36+AF36+AK36+AP36+AU36+AZ36</f>
        <v>0</v>
      </c>
      <c r="H36" s="13">
        <f t="shared" ref="H36" si="232">M36+R36+W36+AB36+AG36+AL36+AQ36+AV36+BA36</f>
        <v>1462.7999999999997</v>
      </c>
      <c r="I36" s="13">
        <f t="shared" ref="I36" si="233">N36+S36+X36+AC36+AH36+AM36+AR36+AW36+BB36</f>
        <v>0</v>
      </c>
      <c r="J36" s="13">
        <f t="shared" ref="J36" si="234">M36</f>
        <v>1462.7999999999997</v>
      </c>
      <c r="K36" s="31">
        <v>0</v>
      </c>
      <c r="L36" s="31">
        <v>0</v>
      </c>
      <c r="M36" s="13">
        <f>2628.2-1165.4</f>
        <v>1462.7999999999997</v>
      </c>
      <c r="N36" s="31">
        <v>0</v>
      </c>
      <c r="O36" s="13">
        <f t="shared" ref="O36" si="235">R36</f>
        <v>0</v>
      </c>
      <c r="P36" s="31">
        <v>0</v>
      </c>
      <c r="Q36" s="31">
        <v>0</v>
      </c>
      <c r="R36" s="31">
        <v>0</v>
      </c>
      <c r="S36" s="31">
        <v>0</v>
      </c>
      <c r="T36" s="13">
        <f t="shared" ref="T36" si="236">W36</f>
        <v>0</v>
      </c>
      <c r="U36" s="31">
        <v>0</v>
      </c>
      <c r="V36" s="31">
        <v>0</v>
      </c>
      <c r="W36" s="31">
        <v>0</v>
      </c>
      <c r="X36" s="31">
        <v>0</v>
      </c>
      <c r="Y36" s="13">
        <f t="shared" ref="Y36" si="237">AB36</f>
        <v>0</v>
      </c>
      <c r="Z36" s="31">
        <v>0</v>
      </c>
      <c r="AA36" s="31">
        <v>0</v>
      </c>
      <c r="AB36" s="31">
        <v>0</v>
      </c>
      <c r="AC36" s="31">
        <v>0</v>
      </c>
      <c r="AD36" s="13">
        <f t="shared" ref="AD36" si="238">AG36</f>
        <v>0</v>
      </c>
      <c r="AE36" s="31">
        <v>0</v>
      </c>
      <c r="AF36" s="31">
        <v>0</v>
      </c>
      <c r="AG36" s="31">
        <v>0</v>
      </c>
      <c r="AH36" s="31">
        <v>0</v>
      </c>
      <c r="AI36" s="13">
        <f t="shared" ref="AI36" si="239">AL36</f>
        <v>0</v>
      </c>
      <c r="AJ36" s="31">
        <v>0</v>
      </c>
      <c r="AK36" s="31">
        <v>0</v>
      </c>
      <c r="AL36" s="31">
        <v>0</v>
      </c>
      <c r="AM36" s="31">
        <v>0</v>
      </c>
      <c r="AN36" s="13">
        <f t="shared" ref="AN36" si="240">AQ36</f>
        <v>0</v>
      </c>
      <c r="AO36" s="31">
        <v>0</v>
      </c>
      <c r="AP36" s="31">
        <v>0</v>
      </c>
      <c r="AQ36" s="31">
        <v>0</v>
      </c>
      <c r="AR36" s="31">
        <v>0</v>
      </c>
      <c r="AS36" s="13">
        <f t="shared" ref="AS36" si="241">AV36</f>
        <v>0</v>
      </c>
      <c r="AT36" s="31">
        <v>0</v>
      </c>
      <c r="AU36" s="31">
        <v>0</v>
      </c>
      <c r="AV36" s="31">
        <v>0</v>
      </c>
      <c r="AW36" s="31">
        <v>0</v>
      </c>
      <c r="AX36" s="13">
        <f t="shared" ref="AX36" si="242">BA36</f>
        <v>0</v>
      </c>
      <c r="AY36" s="31">
        <v>0</v>
      </c>
      <c r="AZ36" s="31">
        <v>0</v>
      </c>
      <c r="BA36" s="31">
        <v>0</v>
      </c>
      <c r="BB36" s="31">
        <v>0</v>
      </c>
      <c r="BC36" s="13">
        <f t="shared" ref="BC36" si="243">BF36</f>
        <v>0</v>
      </c>
      <c r="BD36" s="31">
        <v>0</v>
      </c>
      <c r="BE36" s="31">
        <v>0</v>
      </c>
      <c r="BF36" s="31">
        <v>0</v>
      </c>
      <c r="BG36" s="31">
        <v>0</v>
      </c>
      <c r="BH36" s="13">
        <f t="shared" ref="BH36" si="244">BK36</f>
        <v>0</v>
      </c>
      <c r="BI36" s="31">
        <v>0</v>
      </c>
      <c r="BJ36" s="31">
        <v>0</v>
      </c>
      <c r="BK36" s="31">
        <v>0</v>
      </c>
      <c r="BL36" s="31">
        <v>0</v>
      </c>
    </row>
    <row r="37" spans="1:68" ht="94.5" x14ac:dyDescent="0.25">
      <c r="A37" s="10" t="s">
        <v>92</v>
      </c>
      <c r="B37" s="21" t="s">
        <v>121</v>
      </c>
      <c r="C37" s="11" t="s">
        <v>24</v>
      </c>
      <c r="D37" s="11" t="s">
        <v>56</v>
      </c>
      <c r="E37" s="13">
        <f t="shared" ref="E37" si="245">J37+O37+T37+Y37+AD37+AI37+AN37+AS37+AX37</f>
        <v>11500.4</v>
      </c>
      <c r="F37" s="13">
        <f t="shared" ref="F37" si="246">K37+P37+U37+Z37+AE37+AJ37+AO37+AT37+AY37</f>
        <v>0</v>
      </c>
      <c r="G37" s="13">
        <f t="shared" ref="G37" si="247">L37+Q37+V37+AA37+AF37+AK37+AP37+AU37+AZ37</f>
        <v>0</v>
      </c>
      <c r="H37" s="13">
        <f t="shared" ref="H37" si="248">M37+R37+W37+AB37+AG37+AL37+AQ37+AV37+BA37</f>
        <v>11500.4</v>
      </c>
      <c r="I37" s="13">
        <f t="shared" ref="I37" si="249">N37+S37+X37+AC37+AH37+AM37+AR37+AW37+BB37</f>
        <v>0</v>
      </c>
      <c r="J37" s="13">
        <f t="shared" ref="J37" si="250">M37</f>
        <v>0</v>
      </c>
      <c r="K37" s="31">
        <v>0</v>
      </c>
      <c r="L37" s="31">
        <v>0</v>
      </c>
      <c r="M37" s="13">
        <f>11500.4-11500.4</f>
        <v>0</v>
      </c>
      <c r="N37" s="31">
        <v>0</v>
      </c>
      <c r="O37" s="13">
        <f t="shared" ref="O37" si="251">R37</f>
        <v>11500.4</v>
      </c>
      <c r="P37" s="31">
        <v>0</v>
      </c>
      <c r="Q37" s="31">
        <v>0</v>
      </c>
      <c r="R37" s="38">
        <v>11500.4</v>
      </c>
      <c r="S37" s="31">
        <v>0</v>
      </c>
      <c r="T37" s="13">
        <f t="shared" ref="T37" si="252">W37</f>
        <v>0</v>
      </c>
      <c r="U37" s="31">
        <v>0</v>
      </c>
      <c r="V37" s="31">
        <v>0</v>
      </c>
      <c r="W37" s="31">
        <v>0</v>
      </c>
      <c r="X37" s="31">
        <v>0</v>
      </c>
      <c r="Y37" s="13">
        <f t="shared" ref="Y37" si="253">AB37</f>
        <v>0</v>
      </c>
      <c r="Z37" s="31">
        <v>0</v>
      </c>
      <c r="AA37" s="31">
        <v>0</v>
      </c>
      <c r="AB37" s="31">
        <v>0</v>
      </c>
      <c r="AC37" s="31">
        <v>0</v>
      </c>
      <c r="AD37" s="13">
        <f t="shared" ref="AD37" si="254">AG37</f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ref="AI37" si="255">AL37</f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ref="AN37" si="256">AQ37</f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ref="AS37" si="257">AV37</f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ref="AX37" si="258">BA37</f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ref="BC37" si="259">BF37</f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ref="BH37" si="260">BK37</f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8" ht="78.75" x14ac:dyDescent="0.25">
      <c r="A38" s="10" t="s">
        <v>111</v>
      </c>
      <c r="B38" s="21" t="s">
        <v>123</v>
      </c>
      <c r="C38" s="11" t="s">
        <v>24</v>
      </c>
      <c r="D38" s="11" t="s">
        <v>56</v>
      </c>
      <c r="E38" s="13">
        <f t="shared" ref="E38" si="261">J38+O38+T38+Y38+AD38+AI38+AN38+AS38+AX38</f>
        <v>16888.599999999999</v>
      </c>
      <c r="F38" s="13">
        <f t="shared" ref="F38" si="262">K38+P38+U38+Z38+AE38+AJ38+AO38+AT38+AY38</f>
        <v>0</v>
      </c>
      <c r="G38" s="13">
        <f t="shared" ref="G38" si="263">L38+Q38+V38+AA38+AF38+AK38+AP38+AU38+AZ38</f>
        <v>0</v>
      </c>
      <c r="H38" s="13">
        <f t="shared" ref="H38" si="264">M38+R38+W38+AB38+AG38+AL38+AQ38+AV38+BA38</f>
        <v>16888.599999999999</v>
      </c>
      <c r="I38" s="13">
        <f t="shared" ref="I38" si="265">N38+S38+X38+AC38+AH38+AM38+AR38+AW38+BB38</f>
        <v>0</v>
      </c>
      <c r="J38" s="13">
        <f t="shared" ref="J38" si="266">M38</f>
        <v>0</v>
      </c>
      <c r="K38" s="31">
        <v>0</v>
      </c>
      <c r="L38" s="31">
        <v>0</v>
      </c>
      <c r="M38" s="13">
        <f>17059.2-17059.2</f>
        <v>0</v>
      </c>
      <c r="N38" s="31">
        <v>0</v>
      </c>
      <c r="O38" s="13">
        <f t="shared" ref="O38" si="267">R38</f>
        <v>16888.599999999999</v>
      </c>
      <c r="P38" s="31">
        <v>0</v>
      </c>
      <c r="Q38" s="31">
        <v>0</v>
      </c>
      <c r="R38" s="38">
        <v>16888.599999999999</v>
      </c>
      <c r="S38" s="31">
        <v>0</v>
      </c>
      <c r="T38" s="13">
        <f t="shared" ref="T38" si="268">W38</f>
        <v>0</v>
      </c>
      <c r="U38" s="31">
        <v>0</v>
      </c>
      <c r="V38" s="31">
        <v>0</v>
      </c>
      <c r="W38" s="31">
        <v>0</v>
      </c>
      <c r="X38" s="31">
        <v>0</v>
      </c>
      <c r="Y38" s="13">
        <f t="shared" ref="Y38" si="269">AB38</f>
        <v>0</v>
      </c>
      <c r="Z38" s="31">
        <v>0</v>
      </c>
      <c r="AA38" s="31">
        <v>0</v>
      </c>
      <c r="AB38" s="31">
        <v>0</v>
      </c>
      <c r="AC38" s="31">
        <v>0</v>
      </c>
      <c r="AD38" s="13">
        <f t="shared" ref="AD38" si="270">AG38</f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ref="AI38" si="271">AL38</f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ref="AN38" si="272">AQ38</f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ref="AS38" si="273">AV38</f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ref="AX38" si="274">BA38</f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ref="BC38" si="275">BF38</f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ref="BH38" si="276">BK38</f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8" ht="63" x14ac:dyDescent="0.25">
      <c r="A39" s="10" t="s">
        <v>122</v>
      </c>
      <c r="B39" s="21" t="s">
        <v>125</v>
      </c>
      <c r="C39" s="11" t="s">
        <v>24</v>
      </c>
      <c r="D39" s="11" t="s">
        <v>56</v>
      </c>
      <c r="E39" s="13">
        <f t="shared" ref="E39" si="277">J39+O39+T39+Y39+AD39+AI39+AN39+AS39+AX39</f>
        <v>490</v>
      </c>
      <c r="F39" s="13">
        <f t="shared" ref="F39" si="278">K39+P39+U39+Z39+AE39+AJ39+AO39+AT39+AY39</f>
        <v>0</v>
      </c>
      <c r="G39" s="13">
        <f t="shared" ref="G39" si="279">L39+Q39+V39+AA39+AF39+AK39+AP39+AU39+AZ39</f>
        <v>0</v>
      </c>
      <c r="H39" s="13">
        <f t="shared" ref="H39" si="280">M39+R39+W39+AB39+AG39+AL39+AQ39+AV39+BA39</f>
        <v>490</v>
      </c>
      <c r="I39" s="13">
        <f t="shared" ref="I39" si="281">N39+S39+X39+AC39+AH39+AM39+AR39+AW39+BB39</f>
        <v>0</v>
      </c>
      <c r="J39" s="13">
        <f t="shared" ref="J39" si="282">M39</f>
        <v>490</v>
      </c>
      <c r="K39" s="31">
        <v>0</v>
      </c>
      <c r="L39" s="31">
        <v>0</v>
      </c>
      <c r="M39" s="13">
        <v>490</v>
      </c>
      <c r="N39" s="31">
        <v>0</v>
      </c>
      <c r="O39" s="13">
        <f t="shared" ref="O39" si="283">R39</f>
        <v>0</v>
      </c>
      <c r="P39" s="31">
        <v>0</v>
      </c>
      <c r="Q39" s="31">
        <v>0</v>
      </c>
      <c r="R39" s="31">
        <v>0</v>
      </c>
      <c r="S39" s="31">
        <v>0</v>
      </c>
      <c r="T39" s="13">
        <f t="shared" ref="T39" si="284">W39</f>
        <v>0</v>
      </c>
      <c r="U39" s="31">
        <v>0</v>
      </c>
      <c r="V39" s="31">
        <v>0</v>
      </c>
      <c r="W39" s="31">
        <v>0</v>
      </c>
      <c r="X39" s="31">
        <v>0</v>
      </c>
      <c r="Y39" s="13">
        <f t="shared" ref="Y39" si="285">AB39</f>
        <v>0</v>
      </c>
      <c r="Z39" s="31">
        <v>0</v>
      </c>
      <c r="AA39" s="31">
        <v>0</v>
      </c>
      <c r="AB39" s="31">
        <v>0</v>
      </c>
      <c r="AC39" s="31">
        <v>0</v>
      </c>
      <c r="AD39" s="13">
        <f t="shared" ref="AD39" si="286">AG39</f>
        <v>0</v>
      </c>
      <c r="AE39" s="31">
        <v>0</v>
      </c>
      <c r="AF39" s="31">
        <v>0</v>
      </c>
      <c r="AG39" s="31">
        <v>0</v>
      </c>
      <c r="AH39" s="31">
        <v>0</v>
      </c>
      <c r="AI39" s="13">
        <f t="shared" ref="AI39" si="287">AL39</f>
        <v>0</v>
      </c>
      <c r="AJ39" s="31">
        <v>0</v>
      </c>
      <c r="AK39" s="31">
        <v>0</v>
      </c>
      <c r="AL39" s="31">
        <v>0</v>
      </c>
      <c r="AM39" s="31">
        <v>0</v>
      </c>
      <c r="AN39" s="13">
        <f t="shared" ref="AN39" si="288">AQ39</f>
        <v>0</v>
      </c>
      <c r="AO39" s="31">
        <v>0</v>
      </c>
      <c r="AP39" s="31">
        <v>0</v>
      </c>
      <c r="AQ39" s="31">
        <v>0</v>
      </c>
      <c r="AR39" s="31">
        <v>0</v>
      </c>
      <c r="AS39" s="13">
        <f t="shared" ref="AS39" si="289">AV39</f>
        <v>0</v>
      </c>
      <c r="AT39" s="31">
        <v>0</v>
      </c>
      <c r="AU39" s="31">
        <v>0</v>
      </c>
      <c r="AV39" s="31">
        <v>0</v>
      </c>
      <c r="AW39" s="31">
        <v>0</v>
      </c>
      <c r="AX39" s="13">
        <f t="shared" ref="AX39" si="290">BA39</f>
        <v>0</v>
      </c>
      <c r="AY39" s="31">
        <v>0</v>
      </c>
      <c r="AZ39" s="31">
        <v>0</v>
      </c>
      <c r="BA39" s="31">
        <v>0</v>
      </c>
      <c r="BB39" s="31">
        <v>0</v>
      </c>
      <c r="BC39" s="13">
        <f t="shared" ref="BC39" si="291">BF39</f>
        <v>0</v>
      </c>
      <c r="BD39" s="31">
        <v>0</v>
      </c>
      <c r="BE39" s="31">
        <v>0</v>
      </c>
      <c r="BF39" s="31">
        <v>0</v>
      </c>
      <c r="BG39" s="31">
        <v>0</v>
      </c>
      <c r="BH39" s="13">
        <f t="shared" ref="BH39" si="292">BK39</f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8" ht="63" x14ac:dyDescent="0.25">
      <c r="A40" s="10" t="s">
        <v>124</v>
      </c>
      <c r="B40" s="21" t="s">
        <v>126</v>
      </c>
      <c r="C40" s="11" t="s">
        <v>24</v>
      </c>
      <c r="D40" s="11" t="s">
        <v>56</v>
      </c>
      <c r="E40" s="13">
        <f t="shared" ref="E40" si="293">J40+O40+T40+Y40+AD40+AI40+AN40+AS40+AX40</f>
        <v>10.6</v>
      </c>
      <c r="F40" s="13">
        <f t="shared" ref="F40" si="294">K40+P40+U40+Z40+AE40+AJ40+AO40+AT40+AY40</f>
        <v>0</v>
      </c>
      <c r="G40" s="13">
        <f t="shared" ref="G40" si="295">L40+Q40+V40+AA40+AF40+AK40+AP40+AU40+AZ40</f>
        <v>0</v>
      </c>
      <c r="H40" s="13">
        <f t="shared" ref="H40" si="296">M40+R40+W40+AB40+AG40+AL40+AQ40+AV40+BA40</f>
        <v>10.6</v>
      </c>
      <c r="I40" s="13">
        <f t="shared" ref="I40" si="297">N40+S40+X40+AC40+AH40+AM40+AR40+AW40+BB40</f>
        <v>0</v>
      </c>
      <c r="J40" s="13">
        <f t="shared" ref="J40" si="298">M40</f>
        <v>10.6</v>
      </c>
      <c r="K40" s="31">
        <v>0</v>
      </c>
      <c r="L40" s="31">
        <v>0</v>
      </c>
      <c r="M40" s="13">
        <v>10.6</v>
      </c>
      <c r="N40" s="31">
        <v>0</v>
      </c>
      <c r="O40" s="13">
        <f t="shared" ref="O40" si="299">R40</f>
        <v>0</v>
      </c>
      <c r="P40" s="31">
        <v>0</v>
      </c>
      <c r="Q40" s="31">
        <v>0</v>
      </c>
      <c r="R40" s="31">
        <v>0</v>
      </c>
      <c r="S40" s="31">
        <v>0</v>
      </c>
      <c r="T40" s="13">
        <f t="shared" ref="T40" si="300">W40</f>
        <v>0</v>
      </c>
      <c r="U40" s="31">
        <v>0</v>
      </c>
      <c r="V40" s="31">
        <v>0</v>
      </c>
      <c r="W40" s="31">
        <v>0</v>
      </c>
      <c r="X40" s="31">
        <v>0</v>
      </c>
      <c r="Y40" s="13">
        <f t="shared" ref="Y40" si="301">AB40</f>
        <v>0</v>
      </c>
      <c r="Z40" s="31">
        <v>0</v>
      </c>
      <c r="AA40" s="31">
        <v>0</v>
      </c>
      <c r="AB40" s="31">
        <v>0</v>
      </c>
      <c r="AC40" s="31">
        <v>0</v>
      </c>
      <c r="AD40" s="13">
        <f t="shared" ref="AD40" si="302">AG40</f>
        <v>0</v>
      </c>
      <c r="AE40" s="31">
        <v>0</v>
      </c>
      <c r="AF40" s="31">
        <v>0</v>
      </c>
      <c r="AG40" s="31">
        <v>0</v>
      </c>
      <c r="AH40" s="31">
        <v>0</v>
      </c>
      <c r="AI40" s="13">
        <f t="shared" ref="AI40" si="303">AL40</f>
        <v>0</v>
      </c>
      <c r="AJ40" s="31">
        <v>0</v>
      </c>
      <c r="AK40" s="31">
        <v>0</v>
      </c>
      <c r="AL40" s="31">
        <v>0</v>
      </c>
      <c r="AM40" s="31">
        <v>0</v>
      </c>
      <c r="AN40" s="13">
        <f t="shared" ref="AN40" si="304">AQ40</f>
        <v>0</v>
      </c>
      <c r="AO40" s="31">
        <v>0</v>
      </c>
      <c r="AP40" s="31">
        <v>0</v>
      </c>
      <c r="AQ40" s="31">
        <v>0</v>
      </c>
      <c r="AR40" s="31">
        <v>0</v>
      </c>
      <c r="AS40" s="13">
        <f t="shared" ref="AS40" si="305">AV40</f>
        <v>0</v>
      </c>
      <c r="AT40" s="31">
        <v>0</v>
      </c>
      <c r="AU40" s="31">
        <v>0</v>
      </c>
      <c r="AV40" s="31">
        <v>0</v>
      </c>
      <c r="AW40" s="31">
        <v>0</v>
      </c>
      <c r="AX40" s="13">
        <f t="shared" ref="AX40" si="306">BA40</f>
        <v>0</v>
      </c>
      <c r="AY40" s="31">
        <v>0</v>
      </c>
      <c r="AZ40" s="31">
        <v>0</v>
      </c>
      <c r="BA40" s="31">
        <v>0</v>
      </c>
      <c r="BB40" s="31">
        <v>0</v>
      </c>
      <c r="BC40" s="13">
        <f t="shared" ref="BC40" si="307">BF40</f>
        <v>0</v>
      </c>
      <c r="BD40" s="31">
        <v>0</v>
      </c>
      <c r="BE40" s="31">
        <v>0</v>
      </c>
      <c r="BF40" s="31">
        <v>0</v>
      </c>
      <c r="BG40" s="31">
        <v>0</v>
      </c>
      <c r="BH40" s="13">
        <f t="shared" ref="BH40" si="308">BK40</f>
        <v>0</v>
      </c>
      <c r="BI40" s="31">
        <v>0</v>
      </c>
      <c r="BJ40" s="31">
        <v>0</v>
      </c>
      <c r="BK40" s="31">
        <v>0</v>
      </c>
      <c r="BL40" s="31">
        <v>0</v>
      </c>
    </row>
    <row r="41" spans="1:68" ht="78.75" x14ac:dyDescent="0.25">
      <c r="A41" s="10" t="s">
        <v>134</v>
      </c>
      <c r="B41" s="21" t="s">
        <v>146</v>
      </c>
      <c r="C41" s="11" t="s">
        <v>24</v>
      </c>
      <c r="D41" s="11" t="s">
        <v>56</v>
      </c>
      <c r="E41" s="13">
        <f t="shared" ref="E41" si="309">J41+O41+T41+Y41+AD41+AI41+AN41+AS41+AX41</f>
        <v>14575.6</v>
      </c>
      <c r="F41" s="13">
        <f t="shared" ref="F41" si="310">K41+P41+U41+Z41+AE41+AJ41+AO41+AT41+AY41</f>
        <v>0</v>
      </c>
      <c r="G41" s="13">
        <f t="shared" ref="G41" si="311">L41+Q41+V41+AA41+AF41+AK41+AP41+AU41+AZ41</f>
        <v>0</v>
      </c>
      <c r="H41" s="13">
        <f>M41+R41+W41+AB41+AG41+AL41+AQ41+AV41+BA41</f>
        <v>14575.6</v>
      </c>
      <c r="I41" s="13">
        <f t="shared" ref="I41:I66" si="312">N41+S41+X41+AC41+AH41+AM41+AR41+AW41+BB41</f>
        <v>0</v>
      </c>
      <c r="J41" s="13">
        <f t="shared" ref="J41" si="313">M41</f>
        <v>0</v>
      </c>
      <c r="K41" s="31">
        <v>0</v>
      </c>
      <c r="L41" s="31">
        <v>0</v>
      </c>
      <c r="M41" s="13">
        <v>0</v>
      </c>
      <c r="N41" s="31">
        <v>0</v>
      </c>
      <c r="O41" s="13">
        <f t="shared" ref="O41" si="314">R41</f>
        <v>14575.6</v>
      </c>
      <c r="P41" s="31">
        <v>0</v>
      </c>
      <c r="Q41" s="31">
        <v>0</v>
      </c>
      <c r="R41" s="38">
        <v>14575.6</v>
      </c>
      <c r="S41" s="31">
        <v>0</v>
      </c>
      <c r="T41" s="13">
        <f t="shared" ref="T41" si="315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" si="316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" si="317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" si="318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" si="319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" si="320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" si="321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" si="322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" si="323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8" ht="47.25" x14ac:dyDescent="0.25">
      <c r="A42" s="10" t="s">
        <v>139</v>
      </c>
      <c r="B42" s="21" t="s">
        <v>149</v>
      </c>
      <c r="C42" s="11" t="s">
        <v>24</v>
      </c>
      <c r="D42" s="11" t="s">
        <v>56</v>
      </c>
      <c r="E42" s="13">
        <f t="shared" ref="E42" si="324">J42+O42+T42+Y42+AD42+AI42+AN42+AS42+AX42</f>
        <v>1077.4000000000001</v>
      </c>
      <c r="F42" s="13">
        <f t="shared" ref="F42" si="325">K42+P42+U42+Z42+AE42+AJ42+AO42+AT42+AY42</f>
        <v>0</v>
      </c>
      <c r="G42" s="13">
        <f t="shared" ref="G42" si="326">L42+Q42+V42+AA42+AF42+AK42+AP42+AU42+AZ42</f>
        <v>0</v>
      </c>
      <c r="H42" s="13">
        <f t="shared" ref="H42" si="327">M42+R42+W42+AB42+AG42+AL42+AQ42+AV42+BA42</f>
        <v>1077.4000000000001</v>
      </c>
      <c r="I42" s="13">
        <f t="shared" si="312"/>
        <v>0</v>
      </c>
      <c r="J42" s="13">
        <f t="shared" ref="J42" si="328">M42</f>
        <v>0</v>
      </c>
      <c r="K42" s="31">
        <v>0</v>
      </c>
      <c r="L42" s="31">
        <v>0</v>
      </c>
      <c r="M42" s="13">
        <v>0</v>
      </c>
      <c r="N42" s="31">
        <v>0</v>
      </c>
      <c r="O42" s="13">
        <f t="shared" ref="O42" si="329">R42</f>
        <v>1077.4000000000001</v>
      </c>
      <c r="P42" s="31">
        <v>0</v>
      </c>
      <c r="Q42" s="31">
        <v>0</v>
      </c>
      <c r="R42" s="38">
        <v>1077.4000000000001</v>
      </c>
      <c r="S42" s="31">
        <v>0</v>
      </c>
      <c r="T42" s="13">
        <f t="shared" ref="T42" si="330">W42</f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ref="Y42" si="331">AB42</f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ref="AD42" si="332">AG42</f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ref="AI42" si="333">AL42</f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ref="AN42" si="334">AQ42</f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ref="AS42" si="335">AV42</f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ref="AX42" si="336">BA42</f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ref="BC42" si="337">BF42</f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ref="BH42" si="338">BK42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8" ht="78.75" x14ac:dyDescent="0.25">
      <c r="A43" s="10" t="s">
        <v>151</v>
      </c>
      <c r="B43" s="21" t="s">
        <v>150</v>
      </c>
      <c r="C43" s="11" t="s">
        <v>24</v>
      </c>
      <c r="D43" s="11" t="s">
        <v>56</v>
      </c>
      <c r="E43" s="13">
        <f t="shared" ref="E43" si="339">J43+O43+T43+Y43+AD43+AI43+AN43+AS43+AX43</f>
        <v>6334.1</v>
      </c>
      <c r="F43" s="13">
        <f t="shared" ref="F43" si="340">K43+P43+U43+Z43+AE43+AJ43+AO43+AT43+AY43</f>
        <v>0</v>
      </c>
      <c r="G43" s="13">
        <f t="shared" ref="G43" si="341">L43+Q43+V43+AA43+AF43+AK43+AP43+AU43+AZ43</f>
        <v>0</v>
      </c>
      <c r="H43" s="13">
        <f>M43+R43+W43+AB43+AG43+AL43+AQ43+AV43+BA43</f>
        <v>6334.1</v>
      </c>
      <c r="I43" s="13">
        <f t="shared" si="312"/>
        <v>0</v>
      </c>
      <c r="J43" s="13">
        <f t="shared" ref="J43" si="342">M43</f>
        <v>0</v>
      </c>
      <c r="K43" s="31">
        <v>0</v>
      </c>
      <c r="L43" s="31">
        <v>0</v>
      </c>
      <c r="M43" s="13">
        <v>0</v>
      </c>
      <c r="N43" s="31">
        <v>0</v>
      </c>
      <c r="O43" s="13">
        <f t="shared" ref="O43" si="343">R43</f>
        <v>6334.1</v>
      </c>
      <c r="P43" s="31">
        <v>0</v>
      </c>
      <c r="Q43" s="31">
        <v>0</v>
      </c>
      <c r="R43" s="38">
        <v>6334.1</v>
      </c>
      <c r="S43" s="31">
        <v>0</v>
      </c>
      <c r="T43" s="13">
        <f t="shared" ref="T43" si="344">W43</f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ref="Y43" si="345">AB43</f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ref="AD43" si="346">AG43</f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ref="AI43" si="347">AL43</f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ref="AN43" si="348">AQ43</f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ref="AS43" si="349">AV43</f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ref="AX43" si="350">BA43</f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ref="BC43" si="351">BF43</f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ref="BH43" si="352">BK43</f>
        <v>0</v>
      </c>
      <c r="BI43" s="31">
        <v>0</v>
      </c>
      <c r="BJ43" s="31">
        <v>0</v>
      </c>
      <c r="BK43" s="31">
        <v>0</v>
      </c>
      <c r="BL43" s="31">
        <v>0</v>
      </c>
    </row>
    <row r="44" spans="1:68" ht="47.25" x14ac:dyDescent="0.25">
      <c r="A44" s="10" t="s">
        <v>183</v>
      </c>
      <c r="B44" s="46" t="s">
        <v>167</v>
      </c>
      <c r="C44" s="11" t="s">
        <v>24</v>
      </c>
      <c r="D44" s="11" t="s">
        <v>56</v>
      </c>
      <c r="E44" s="13">
        <f t="shared" ref="E44:E50" si="353">J44+O44+T44+Y44+AD44+AI44+AN44+AS44+AX44</f>
        <v>1534.9</v>
      </c>
      <c r="F44" s="13">
        <f t="shared" ref="F44:F50" si="354">K44+P44+U44+Z44+AE44+AJ44+AO44+AT44+AY44</f>
        <v>0</v>
      </c>
      <c r="G44" s="13">
        <f t="shared" ref="G44:G50" si="355">L44+Q44+V44+AA44+AF44+AK44+AP44+AU44+AZ44</f>
        <v>0</v>
      </c>
      <c r="H44" s="13">
        <f t="shared" ref="H44:H50" si="356">M44+R44+W44+AB44+AG44+AL44+AQ44+AV44+BA44</f>
        <v>1534.9</v>
      </c>
      <c r="I44" s="13">
        <f t="shared" si="312"/>
        <v>0</v>
      </c>
      <c r="J44" s="13">
        <f t="shared" ref="J44:J50" si="357">M44</f>
        <v>0</v>
      </c>
      <c r="K44" s="31">
        <v>0</v>
      </c>
      <c r="L44" s="31">
        <v>0</v>
      </c>
      <c r="M44" s="13">
        <v>0</v>
      </c>
      <c r="N44" s="31">
        <v>0</v>
      </c>
      <c r="O44" s="13">
        <f>R44</f>
        <v>1534.9</v>
      </c>
      <c r="P44" s="31"/>
      <c r="Q44" s="31"/>
      <c r="R44" s="38">
        <v>1534.9</v>
      </c>
      <c r="S44" s="31"/>
      <c r="T44" s="13"/>
      <c r="U44" s="31"/>
      <c r="V44" s="31"/>
      <c r="W44" s="31"/>
      <c r="X44" s="31"/>
      <c r="Y44" s="13"/>
      <c r="Z44" s="31"/>
      <c r="AA44" s="31"/>
      <c r="AB44" s="31"/>
      <c r="AC44" s="31"/>
      <c r="AD44" s="13"/>
      <c r="AE44" s="31"/>
      <c r="AF44" s="31"/>
      <c r="AG44" s="31"/>
      <c r="AH44" s="31"/>
      <c r="AI44" s="13"/>
      <c r="AJ44" s="31"/>
      <c r="AK44" s="31"/>
      <c r="AL44" s="31"/>
      <c r="AM44" s="31"/>
      <c r="AN44" s="13"/>
      <c r="AO44" s="31"/>
      <c r="AP44" s="31"/>
      <c r="AQ44" s="31"/>
      <c r="AR44" s="31"/>
      <c r="AS44" s="13"/>
      <c r="AT44" s="31"/>
      <c r="AU44" s="31"/>
      <c r="AV44" s="31"/>
      <c r="AW44" s="31"/>
      <c r="AX44" s="13"/>
      <c r="AY44" s="31"/>
      <c r="AZ44" s="31"/>
      <c r="BA44" s="31"/>
      <c r="BB44" s="31"/>
      <c r="BC44" s="13"/>
      <c r="BD44" s="31"/>
      <c r="BE44" s="31"/>
      <c r="BF44" s="31"/>
      <c r="BG44" s="31"/>
      <c r="BH44" s="13"/>
      <c r="BI44" s="31"/>
      <c r="BJ44" s="31"/>
      <c r="BK44" s="31"/>
      <c r="BL44" s="31"/>
    </row>
    <row r="45" spans="1:68" ht="75" x14ac:dyDescent="0.25">
      <c r="A45" s="10" t="s">
        <v>184</v>
      </c>
      <c r="B45" s="46" t="s">
        <v>168</v>
      </c>
      <c r="C45" s="11" t="s">
        <v>24</v>
      </c>
      <c r="D45" s="11" t="s">
        <v>56</v>
      </c>
      <c r="E45" s="13">
        <f t="shared" si="353"/>
        <v>8004.5</v>
      </c>
      <c r="F45" s="13">
        <f t="shared" si="354"/>
        <v>0</v>
      </c>
      <c r="G45" s="13">
        <f t="shared" si="355"/>
        <v>0</v>
      </c>
      <c r="H45" s="13">
        <f t="shared" si="356"/>
        <v>8004.5</v>
      </c>
      <c r="I45" s="13">
        <f t="shared" si="312"/>
        <v>0</v>
      </c>
      <c r="J45" s="13">
        <f t="shared" si="357"/>
        <v>0</v>
      </c>
      <c r="K45" s="31">
        <v>0</v>
      </c>
      <c r="L45" s="31">
        <v>0</v>
      </c>
      <c r="M45" s="13">
        <v>0</v>
      </c>
      <c r="N45" s="31">
        <v>0</v>
      </c>
      <c r="O45" s="13">
        <f t="shared" ref="O45:O50" si="358">R45</f>
        <v>8004.5</v>
      </c>
      <c r="P45" s="31"/>
      <c r="Q45" s="31"/>
      <c r="R45" s="38">
        <v>8004.5</v>
      </c>
      <c r="S45" s="31"/>
      <c r="T45" s="13"/>
      <c r="U45" s="31"/>
      <c r="V45" s="31"/>
      <c r="W45" s="31"/>
      <c r="X45" s="31"/>
      <c r="Y45" s="13"/>
      <c r="Z45" s="31"/>
      <c r="AA45" s="31"/>
      <c r="AB45" s="31"/>
      <c r="AC45" s="31"/>
      <c r="AD45" s="13"/>
      <c r="AE45" s="31"/>
      <c r="AF45" s="31"/>
      <c r="AG45" s="31"/>
      <c r="AH45" s="31"/>
      <c r="AI45" s="13"/>
      <c r="AJ45" s="31"/>
      <c r="AK45" s="31"/>
      <c r="AL45" s="31"/>
      <c r="AM45" s="31"/>
      <c r="AN45" s="13"/>
      <c r="AO45" s="31"/>
      <c r="AP45" s="31"/>
      <c r="AQ45" s="31"/>
      <c r="AR45" s="31"/>
      <c r="AS45" s="13"/>
      <c r="AT45" s="31"/>
      <c r="AU45" s="31"/>
      <c r="AV45" s="31"/>
      <c r="AW45" s="31"/>
      <c r="AX45" s="13"/>
      <c r="AY45" s="31"/>
      <c r="AZ45" s="31"/>
      <c r="BA45" s="31"/>
      <c r="BB45" s="31"/>
      <c r="BC45" s="13"/>
      <c r="BD45" s="31"/>
      <c r="BE45" s="31"/>
      <c r="BF45" s="31"/>
      <c r="BG45" s="31"/>
      <c r="BH45" s="13"/>
      <c r="BI45" s="31"/>
      <c r="BJ45" s="31"/>
      <c r="BK45" s="31"/>
      <c r="BL45" s="31"/>
    </row>
    <row r="46" spans="1:68" ht="75" x14ac:dyDescent="0.25">
      <c r="A46" s="10" t="s">
        <v>185</v>
      </c>
      <c r="B46" s="46" t="s">
        <v>169</v>
      </c>
      <c r="C46" s="11" t="s">
        <v>24</v>
      </c>
      <c r="D46" s="11" t="s">
        <v>56</v>
      </c>
      <c r="E46" s="13">
        <f t="shared" si="353"/>
        <v>5556</v>
      </c>
      <c r="F46" s="13">
        <f t="shared" si="354"/>
        <v>0</v>
      </c>
      <c r="G46" s="13">
        <f t="shared" si="355"/>
        <v>0</v>
      </c>
      <c r="H46" s="13">
        <f t="shared" si="356"/>
        <v>5556</v>
      </c>
      <c r="I46" s="13">
        <f t="shared" si="312"/>
        <v>0</v>
      </c>
      <c r="J46" s="13">
        <f t="shared" si="357"/>
        <v>0</v>
      </c>
      <c r="K46" s="31">
        <v>0</v>
      </c>
      <c r="L46" s="31">
        <v>0</v>
      </c>
      <c r="M46" s="13">
        <v>0</v>
      </c>
      <c r="N46" s="31">
        <v>0</v>
      </c>
      <c r="O46" s="13">
        <f t="shared" si="358"/>
        <v>5556</v>
      </c>
      <c r="P46" s="31"/>
      <c r="Q46" s="31"/>
      <c r="R46" s="38">
        <v>5556</v>
      </c>
      <c r="S46" s="31"/>
      <c r="T46" s="13"/>
      <c r="U46" s="31"/>
      <c r="V46" s="31"/>
      <c r="W46" s="31"/>
      <c r="X46" s="31"/>
      <c r="Y46" s="13"/>
      <c r="Z46" s="31"/>
      <c r="AA46" s="31"/>
      <c r="AB46" s="31"/>
      <c r="AC46" s="31"/>
      <c r="AD46" s="13"/>
      <c r="AE46" s="31"/>
      <c r="AF46" s="31"/>
      <c r="AG46" s="31"/>
      <c r="AH46" s="31"/>
      <c r="AI46" s="13"/>
      <c r="AJ46" s="31"/>
      <c r="AK46" s="31"/>
      <c r="AL46" s="31"/>
      <c r="AM46" s="31"/>
      <c r="AN46" s="13"/>
      <c r="AO46" s="31"/>
      <c r="AP46" s="31"/>
      <c r="AQ46" s="31"/>
      <c r="AR46" s="31"/>
      <c r="AS46" s="13"/>
      <c r="AT46" s="31"/>
      <c r="AU46" s="31"/>
      <c r="AV46" s="31"/>
      <c r="AW46" s="31"/>
      <c r="AX46" s="13"/>
      <c r="AY46" s="31"/>
      <c r="AZ46" s="31"/>
      <c r="BA46" s="31"/>
      <c r="BB46" s="31"/>
      <c r="BC46" s="13"/>
      <c r="BD46" s="31"/>
      <c r="BE46" s="31"/>
      <c r="BF46" s="31"/>
      <c r="BG46" s="31"/>
      <c r="BH46" s="13"/>
      <c r="BI46" s="31"/>
      <c r="BJ46" s="31"/>
      <c r="BK46" s="31"/>
      <c r="BL46" s="31"/>
    </row>
    <row r="47" spans="1:68" ht="47.25" x14ac:dyDescent="0.25">
      <c r="A47" s="10" t="s">
        <v>186</v>
      </c>
      <c r="B47" s="46" t="s">
        <v>170</v>
      </c>
      <c r="C47" s="11" t="s">
        <v>24</v>
      </c>
      <c r="D47" s="11" t="s">
        <v>56</v>
      </c>
      <c r="E47" s="13">
        <f t="shared" si="353"/>
        <v>862.5</v>
      </c>
      <c r="F47" s="13">
        <f t="shared" si="354"/>
        <v>0</v>
      </c>
      <c r="G47" s="13">
        <f t="shared" si="355"/>
        <v>0</v>
      </c>
      <c r="H47" s="13">
        <f t="shared" si="356"/>
        <v>862.5</v>
      </c>
      <c r="I47" s="13">
        <f t="shared" si="312"/>
        <v>0</v>
      </c>
      <c r="J47" s="13">
        <f t="shared" si="357"/>
        <v>0</v>
      </c>
      <c r="K47" s="31">
        <v>0</v>
      </c>
      <c r="L47" s="31">
        <v>0</v>
      </c>
      <c r="M47" s="13">
        <v>0</v>
      </c>
      <c r="N47" s="31">
        <v>0</v>
      </c>
      <c r="O47" s="13">
        <f t="shared" si="358"/>
        <v>862.5</v>
      </c>
      <c r="P47" s="31"/>
      <c r="Q47" s="31"/>
      <c r="R47" s="38">
        <v>862.5</v>
      </c>
      <c r="S47" s="31"/>
      <c r="T47" s="13"/>
      <c r="U47" s="31"/>
      <c r="V47" s="31"/>
      <c r="W47" s="31"/>
      <c r="X47" s="31"/>
      <c r="Y47" s="13"/>
      <c r="Z47" s="31"/>
      <c r="AA47" s="31"/>
      <c r="AB47" s="31"/>
      <c r="AC47" s="31"/>
      <c r="AD47" s="13"/>
      <c r="AE47" s="31"/>
      <c r="AF47" s="31"/>
      <c r="AG47" s="31"/>
      <c r="AH47" s="31"/>
      <c r="AI47" s="13"/>
      <c r="AJ47" s="31"/>
      <c r="AK47" s="31"/>
      <c r="AL47" s="31"/>
      <c r="AM47" s="31"/>
      <c r="AN47" s="13"/>
      <c r="AO47" s="31"/>
      <c r="AP47" s="31"/>
      <c r="AQ47" s="31"/>
      <c r="AR47" s="31"/>
      <c r="AS47" s="13"/>
      <c r="AT47" s="31"/>
      <c r="AU47" s="31"/>
      <c r="AV47" s="31"/>
      <c r="AW47" s="31"/>
      <c r="AX47" s="13"/>
      <c r="AY47" s="31"/>
      <c r="AZ47" s="31"/>
      <c r="BA47" s="31"/>
      <c r="BB47" s="31"/>
      <c r="BC47" s="13"/>
      <c r="BD47" s="31"/>
      <c r="BE47" s="31"/>
      <c r="BF47" s="31"/>
      <c r="BG47" s="31"/>
      <c r="BH47" s="13"/>
      <c r="BI47" s="31"/>
      <c r="BJ47" s="31"/>
      <c r="BK47" s="31"/>
      <c r="BL47" s="31"/>
    </row>
    <row r="48" spans="1:68" ht="60" x14ac:dyDescent="0.25">
      <c r="A48" s="10" t="s">
        <v>187</v>
      </c>
      <c r="B48" s="46" t="s">
        <v>171</v>
      </c>
      <c r="C48" s="11" t="s">
        <v>24</v>
      </c>
      <c r="D48" s="11" t="s">
        <v>56</v>
      </c>
      <c r="E48" s="13">
        <f t="shared" si="353"/>
        <v>268.89999999999998</v>
      </c>
      <c r="F48" s="13">
        <f t="shared" si="354"/>
        <v>0</v>
      </c>
      <c r="G48" s="13">
        <f t="shared" si="355"/>
        <v>0</v>
      </c>
      <c r="H48" s="13">
        <f t="shared" si="356"/>
        <v>268.89999999999998</v>
      </c>
      <c r="I48" s="13">
        <f t="shared" si="312"/>
        <v>0</v>
      </c>
      <c r="J48" s="13">
        <f t="shared" si="357"/>
        <v>0</v>
      </c>
      <c r="K48" s="31">
        <v>0</v>
      </c>
      <c r="L48" s="31">
        <v>0</v>
      </c>
      <c r="M48" s="13">
        <v>0</v>
      </c>
      <c r="N48" s="31">
        <v>0</v>
      </c>
      <c r="O48" s="13">
        <f t="shared" si="358"/>
        <v>268.89999999999998</v>
      </c>
      <c r="P48" s="31"/>
      <c r="Q48" s="31"/>
      <c r="R48" s="38">
        <v>268.89999999999998</v>
      </c>
      <c r="S48" s="31"/>
      <c r="T48" s="13"/>
      <c r="U48" s="31"/>
      <c r="V48" s="31"/>
      <c r="W48" s="31"/>
      <c r="X48" s="31"/>
      <c r="Y48" s="13"/>
      <c r="Z48" s="31"/>
      <c r="AA48" s="31"/>
      <c r="AB48" s="31"/>
      <c r="AC48" s="31"/>
      <c r="AD48" s="13"/>
      <c r="AE48" s="31"/>
      <c r="AF48" s="31"/>
      <c r="AG48" s="31"/>
      <c r="AH48" s="31"/>
      <c r="AI48" s="13"/>
      <c r="AJ48" s="31"/>
      <c r="AK48" s="31"/>
      <c r="AL48" s="31"/>
      <c r="AM48" s="31"/>
      <c r="AN48" s="13"/>
      <c r="AO48" s="31"/>
      <c r="AP48" s="31"/>
      <c r="AQ48" s="31"/>
      <c r="AR48" s="31"/>
      <c r="AS48" s="13"/>
      <c r="AT48" s="31"/>
      <c r="AU48" s="31"/>
      <c r="AV48" s="31"/>
      <c r="AW48" s="31"/>
      <c r="AX48" s="13"/>
      <c r="AY48" s="31"/>
      <c r="AZ48" s="31"/>
      <c r="BA48" s="31"/>
      <c r="BB48" s="31"/>
      <c r="BC48" s="13"/>
      <c r="BD48" s="31"/>
      <c r="BE48" s="31"/>
      <c r="BF48" s="31"/>
      <c r="BG48" s="31"/>
      <c r="BH48" s="13"/>
      <c r="BI48" s="31"/>
      <c r="BJ48" s="31"/>
      <c r="BK48" s="31"/>
      <c r="BL48" s="31"/>
    </row>
    <row r="49" spans="1:69" ht="47.25" x14ac:dyDescent="0.25">
      <c r="A49" s="10" t="s">
        <v>188</v>
      </c>
      <c r="B49" s="46" t="s">
        <v>172</v>
      </c>
      <c r="C49" s="11" t="s">
        <v>24</v>
      </c>
      <c r="D49" s="11" t="s">
        <v>56</v>
      </c>
      <c r="E49" s="13">
        <f t="shared" si="353"/>
        <v>6278.4</v>
      </c>
      <c r="F49" s="13">
        <f t="shared" si="354"/>
        <v>0</v>
      </c>
      <c r="G49" s="13">
        <f t="shared" si="355"/>
        <v>0</v>
      </c>
      <c r="H49" s="13">
        <f t="shared" si="356"/>
        <v>6278.4</v>
      </c>
      <c r="I49" s="13">
        <f t="shared" si="312"/>
        <v>0</v>
      </c>
      <c r="J49" s="13">
        <f t="shared" si="357"/>
        <v>0</v>
      </c>
      <c r="K49" s="31">
        <v>0</v>
      </c>
      <c r="L49" s="31">
        <v>0</v>
      </c>
      <c r="M49" s="13">
        <v>0</v>
      </c>
      <c r="N49" s="31">
        <v>0</v>
      </c>
      <c r="O49" s="13">
        <f t="shared" si="358"/>
        <v>6278.4</v>
      </c>
      <c r="P49" s="31"/>
      <c r="Q49" s="31"/>
      <c r="R49" s="38">
        <v>6278.4</v>
      </c>
      <c r="S49" s="31"/>
      <c r="T49" s="13"/>
      <c r="U49" s="31"/>
      <c r="V49" s="31"/>
      <c r="W49" s="31"/>
      <c r="X49" s="31"/>
      <c r="Y49" s="13"/>
      <c r="Z49" s="31"/>
      <c r="AA49" s="31"/>
      <c r="AB49" s="31"/>
      <c r="AC49" s="31"/>
      <c r="AD49" s="13"/>
      <c r="AE49" s="31"/>
      <c r="AF49" s="31"/>
      <c r="AG49" s="31"/>
      <c r="AH49" s="31"/>
      <c r="AI49" s="13"/>
      <c r="AJ49" s="31"/>
      <c r="AK49" s="31"/>
      <c r="AL49" s="31"/>
      <c r="AM49" s="31"/>
      <c r="AN49" s="13"/>
      <c r="AO49" s="31"/>
      <c r="AP49" s="31"/>
      <c r="AQ49" s="31"/>
      <c r="AR49" s="31"/>
      <c r="AS49" s="13"/>
      <c r="AT49" s="31"/>
      <c r="AU49" s="31"/>
      <c r="AV49" s="31"/>
      <c r="AW49" s="31"/>
      <c r="AX49" s="13"/>
      <c r="AY49" s="31"/>
      <c r="AZ49" s="31"/>
      <c r="BA49" s="31"/>
      <c r="BB49" s="31"/>
      <c r="BC49" s="13"/>
      <c r="BD49" s="31"/>
      <c r="BE49" s="31"/>
      <c r="BF49" s="31"/>
      <c r="BG49" s="31"/>
      <c r="BH49" s="13"/>
      <c r="BI49" s="31"/>
      <c r="BJ49" s="31"/>
      <c r="BK49" s="31"/>
      <c r="BL49" s="31"/>
    </row>
    <row r="50" spans="1:69" ht="47.25" x14ac:dyDescent="0.25">
      <c r="A50" s="10" t="s">
        <v>189</v>
      </c>
      <c r="B50" s="46" t="s">
        <v>173</v>
      </c>
      <c r="C50" s="11" t="s">
        <v>24</v>
      </c>
      <c r="D50" s="11" t="s">
        <v>56</v>
      </c>
      <c r="E50" s="13">
        <f t="shared" si="353"/>
        <v>2885.1</v>
      </c>
      <c r="F50" s="13">
        <f t="shared" si="354"/>
        <v>0</v>
      </c>
      <c r="G50" s="13">
        <f t="shared" si="355"/>
        <v>0</v>
      </c>
      <c r="H50" s="13">
        <f t="shared" si="356"/>
        <v>2885.1</v>
      </c>
      <c r="I50" s="13">
        <f t="shared" si="312"/>
        <v>0</v>
      </c>
      <c r="J50" s="13">
        <f t="shared" si="357"/>
        <v>0</v>
      </c>
      <c r="K50" s="31">
        <v>0</v>
      </c>
      <c r="L50" s="31">
        <v>0</v>
      </c>
      <c r="M50" s="13">
        <v>0</v>
      </c>
      <c r="N50" s="31">
        <v>0</v>
      </c>
      <c r="O50" s="13">
        <f t="shared" si="358"/>
        <v>2885.1</v>
      </c>
      <c r="P50" s="31"/>
      <c r="Q50" s="31"/>
      <c r="R50" s="38">
        <v>2885.1</v>
      </c>
      <c r="S50" s="31"/>
      <c r="T50" s="13"/>
      <c r="U50" s="31"/>
      <c r="V50" s="31"/>
      <c r="W50" s="31"/>
      <c r="X50" s="31"/>
      <c r="Y50" s="13"/>
      <c r="Z50" s="31"/>
      <c r="AA50" s="31"/>
      <c r="AB50" s="31"/>
      <c r="AC50" s="31"/>
      <c r="AD50" s="13"/>
      <c r="AE50" s="31"/>
      <c r="AF50" s="31"/>
      <c r="AG50" s="31"/>
      <c r="AH50" s="31"/>
      <c r="AI50" s="13"/>
      <c r="AJ50" s="31"/>
      <c r="AK50" s="31"/>
      <c r="AL50" s="31"/>
      <c r="AM50" s="31"/>
      <c r="AN50" s="13"/>
      <c r="AO50" s="31"/>
      <c r="AP50" s="31"/>
      <c r="AQ50" s="31"/>
      <c r="AR50" s="31"/>
      <c r="AS50" s="13"/>
      <c r="AT50" s="31"/>
      <c r="AU50" s="31"/>
      <c r="AV50" s="31"/>
      <c r="AW50" s="31"/>
      <c r="AX50" s="13"/>
      <c r="AY50" s="31"/>
      <c r="AZ50" s="31"/>
      <c r="BA50" s="31"/>
      <c r="BB50" s="31"/>
      <c r="BC50" s="13"/>
      <c r="BD50" s="31"/>
      <c r="BE50" s="31"/>
      <c r="BF50" s="31"/>
      <c r="BG50" s="31"/>
      <c r="BH50" s="13"/>
      <c r="BI50" s="31"/>
      <c r="BJ50" s="31"/>
      <c r="BK50" s="31"/>
      <c r="BL50" s="31"/>
    </row>
    <row r="51" spans="1:69" ht="75" x14ac:dyDescent="0.25">
      <c r="A51" s="10" t="s">
        <v>190</v>
      </c>
      <c r="B51" s="46" t="s">
        <v>174</v>
      </c>
      <c r="C51" s="11" t="s">
        <v>24</v>
      </c>
      <c r="D51" s="11" t="s">
        <v>56</v>
      </c>
      <c r="E51" s="13">
        <f t="shared" ref="E51:E60" si="359">J51+O51+T51+Y51+AD51+AI51+AN51+AS51+AX51</f>
        <v>58.2</v>
      </c>
      <c r="F51" s="13">
        <f t="shared" ref="F51:F60" si="360">K51+P51+U51+Z51+AE51+AJ51+AO51+AT51+AY51</f>
        <v>0</v>
      </c>
      <c r="G51" s="13">
        <f t="shared" ref="G51:G60" si="361">L51+Q51+V51+AA51+AF51+AK51+AP51+AU51+AZ51</f>
        <v>0</v>
      </c>
      <c r="H51" s="13">
        <f t="shared" ref="H51:H58" si="362">M51+R51+W51+AB51+AG51+AL51+AQ51+AV51+BA51</f>
        <v>58.2</v>
      </c>
      <c r="I51" s="13">
        <f t="shared" si="312"/>
        <v>0</v>
      </c>
      <c r="J51" s="13">
        <f t="shared" ref="J51:J59" si="363">M51</f>
        <v>0</v>
      </c>
      <c r="K51" s="31">
        <v>0</v>
      </c>
      <c r="L51" s="31">
        <v>0</v>
      </c>
      <c r="M51" s="13">
        <v>0</v>
      </c>
      <c r="N51" s="31">
        <v>0</v>
      </c>
      <c r="O51" s="13">
        <f t="shared" ref="O51:O66" si="364">R51</f>
        <v>58.2</v>
      </c>
      <c r="P51" s="31"/>
      <c r="Q51" s="31"/>
      <c r="R51" s="38">
        <v>58.2</v>
      </c>
      <c r="S51" s="31"/>
      <c r="T51" s="13"/>
      <c r="U51" s="31"/>
      <c r="V51" s="31"/>
      <c r="W51" s="31"/>
      <c r="X51" s="31"/>
      <c r="Y51" s="13"/>
      <c r="Z51" s="31"/>
      <c r="AA51" s="31"/>
      <c r="AB51" s="31"/>
      <c r="AC51" s="31"/>
      <c r="AD51" s="13"/>
      <c r="AE51" s="31"/>
      <c r="AF51" s="31"/>
      <c r="AG51" s="31"/>
      <c r="AH51" s="31"/>
      <c r="AI51" s="13"/>
      <c r="AJ51" s="31"/>
      <c r="AK51" s="31"/>
      <c r="AL51" s="31"/>
      <c r="AM51" s="31"/>
      <c r="AN51" s="13"/>
      <c r="AO51" s="31"/>
      <c r="AP51" s="31"/>
      <c r="AQ51" s="31"/>
      <c r="AR51" s="31"/>
      <c r="AS51" s="13"/>
      <c r="AT51" s="31"/>
      <c r="AU51" s="31"/>
      <c r="AV51" s="31"/>
      <c r="AW51" s="31"/>
      <c r="AX51" s="13"/>
      <c r="AY51" s="31"/>
      <c r="AZ51" s="31"/>
      <c r="BA51" s="31"/>
      <c r="BB51" s="31"/>
      <c r="BC51" s="13"/>
      <c r="BD51" s="31"/>
      <c r="BE51" s="31"/>
      <c r="BF51" s="31"/>
      <c r="BG51" s="31"/>
      <c r="BH51" s="13"/>
      <c r="BI51" s="31"/>
      <c r="BJ51" s="31"/>
      <c r="BK51" s="31"/>
      <c r="BL51" s="31"/>
      <c r="BN51" s="1" t="s">
        <v>204</v>
      </c>
      <c r="BQ51" s="1" t="s">
        <v>205</v>
      </c>
    </row>
    <row r="52" spans="1:69" ht="47.25" x14ac:dyDescent="0.25">
      <c r="A52" s="10" t="s">
        <v>191</v>
      </c>
      <c r="B52" s="46" t="s">
        <v>175</v>
      </c>
      <c r="C52" s="11" t="s">
        <v>24</v>
      </c>
      <c r="D52" s="11" t="s">
        <v>56</v>
      </c>
      <c r="E52" s="13">
        <f t="shared" si="359"/>
        <v>9035</v>
      </c>
      <c r="F52" s="13">
        <f t="shared" si="360"/>
        <v>0</v>
      </c>
      <c r="G52" s="13">
        <f t="shared" si="361"/>
        <v>0</v>
      </c>
      <c r="H52" s="13">
        <f t="shared" si="362"/>
        <v>9035</v>
      </c>
      <c r="I52" s="13">
        <f t="shared" si="312"/>
        <v>0</v>
      </c>
      <c r="J52" s="13">
        <f t="shared" si="363"/>
        <v>0</v>
      </c>
      <c r="K52" s="31">
        <v>0</v>
      </c>
      <c r="L52" s="31">
        <v>0</v>
      </c>
      <c r="M52" s="13">
        <v>0</v>
      </c>
      <c r="N52" s="31">
        <v>0</v>
      </c>
      <c r="O52" s="13">
        <f t="shared" si="364"/>
        <v>9035</v>
      </c>
      <c r="P52" s="31"/>
      <c r="Q52" s="31"/>
      <c r="R52" s="38">
        <v>9035</v>
      </c>
      <c r="S52" s="31"/>
      <c r="T52" s="13"/>
      <c r="U52" s="31"/>
      <c r="V52" s="31"/>
      <c r="W52" s="31"/>
      <c r="X52" s="31"/>
      <c r="Y52" s="13"/>
      <c r="Z52" s="31"/>
      <c r="AA52" s="31"/>
      <c r="AB52" s="31"/>
      <c r="AC52" s="31"/>
      <c r="AD52" s="13"/>
      <c r="AE52" s="31"/>
      <c r="AF52" s="31"/>
      <c r="AG52" s="31"/>
      <c r="AH52" s="31"/>
      <c r="AI52" s="13"/>
      <c r="AJ52" s="31"/>
      <c r="AK52" s="31"/>
      <c r="AL52" s="31"/>
      <c r="AM52" s="31"/>
      <c r="AN52" s="13"/>
      <c r="AO52" s="31"/>
      <c r="AP52" s="31"/>
      <c r="AQ52" s="31"/>
      <c r="AR52" s="31"/>
      <c r="AS52" s="13"/>
      <c r="AT52" s="31"/>
      <c r="AU52" s="31"/>
      <c r="AV52" s="31"/>
      <c r="AW52" s="31"/>
      <c r="AX52" s="13"/>
      <c r="AY52" s="31"/>
      <c r="AZ52" s="31"/>
      <c r="BA52" s="31"/>
      <c r="BB52" s="31"/>
      <c r="BC52" s="13"/>
      <c r="BD52" s="31"/>
      <c r="BE52" s="31"/>
      <c r="BF52" s="31"/>
      <c r="BG52" s="31"/>
      <c r="BH52" s="13"/>
      <c r="BI52" s="31"/>
      <c r="BJ52" s="31"/>
      <c r="BK52" s="31"/>
      <c r="BL52" s="31"/>
    </row>
    <row r="53" spans="1:69" ht="47.25" x14ac:dyDescent="0.25">
      <c r="A53" s="10" t="s">
        <v>192</v>
      </c>
      <c r="B53" s="46" t="s">
        <v>176</v>
      </c>
      <c r="C53" s="11" t="s">
        <v>24</v>
      </c>
      <c r="D53" s="11" t="s">
        <v>56</v>
      </c>
      <c r="E53" s="13">
        <f t="shared" si="359"/>
        <v>5857.3</v>
      </c>
      <c r="F53" s="13">
        <f t="shared" si="360"/>
        <v>0</v>
      </c>
      <c r="G53" s="13">
        <f t="shared" si="361"/>
        <v>0</v>
      </c>
      <c r="H53" s="13">
        <f t="shared" si="362"/>
        <v>5857.3</v>
      </c>
      <c r="I53" s="13">
        <f t="shared" si="312"/>
        <v>0</v>
      </c>
      <c r="J53" s="13">
        <f t="shared" si="363"/>
        <v>0</v>
      </c>
      <c r="K53" s="31">
        <v>0</v>
      </c>
      <c r="L53" s="31">
        <v>0</v>
      </c>
      <c r="M53" s="13">
        <v>0</v>
      </c>
      <c r="N53" s="31">
        <v>0</v>
      </c>
      <c r="O53" s="13">
        <f t="shared" si="364"/>
        <v>5857.3</v>
      </c>
      <c r="P53" s="31"/>
      <c r="Q53" s="31"/>
      <c r="R53" s="38">
        <f>4577+1280.3</f>
        <v>5857.3</v>
      </c>
      <c r="S53" s="31"/>
      <c r="T53" s="13"/>
      <c r="U53" s="31"/>
      <c r="V53" s="31"/>
      <c r="W53" s="31"/>
      <c r="X53" s="31"/>
      <c r="Y53" s="13"/>
      <c r="Z53" s="31"/>
      <c r="AA53" s="31"/>
      <c r="AB53" s="31"/>
      <c r="AC53" s="31"/>
      <c r="AD53" s="13"/>
      <c r="AE53" s="31"/>
      <c r="AF53" s="31"/>
      <c r="AG53" s="31"/>
      <c r="AH53" s="31"/>
      <c r="AI53" s="13"/>
      <c r="AJ53" s="31"/>
      <c r="AK53" s="31"/>
      <c r="AL53" s="31"/>
      <c r="AM53" s="31"/>
      <c r="AN53" s="13"/>
      <c r="AO53" s="31"/>
      <c r="AP53" s="31"/>
      <c r="AQ53" s="31"/>
      <c r="AR53" s="31"/>
      <c r="AS53" s="13"/>
      <c r="AT53" s="31"/>
      <c r="AU53" s="31"/>
      <c r="AV53" s="31"/>
      <c r="AW53" s="31"/>
      <c r="AX53" s="13"/>
      <c r="AY53" s="31"/>
      <c r="AZ53" s="31"/>
      <c r="BA53" s="31"/>
      <c r="BB53" s="31"/>
      <c r="BC53" s="13"/>
      <c r="BD53" s="31"/>
      <c r="BE53" s="31"/>
      <c r="BF53" s="31"/>
      <c r="BG53" s="31"/>
      <c r="BH53" s="13"/>
      <c r="BI53" s="31"/>
      <c r="BJ53" s="31"/>
      <c r="BK53" s="31"/>
      <c r="BL53" s="31"/>
    </row>
    <row r="54" spans="1:69" ht="47.25" x14ac:dyDescent="0.25">
      <c r="A54" s="10" t="s">
        <v>193</v>
      </c>
      <c r="B54" s="46" t="s">
        <v>177</v>
      </c>
      <c r="C54" s="11" t="s">
        <v>24</v>
      </c>
      <c r="D54" s="11" t="s">
        <v>56</v>
      </c>
      <c r="E54" s="13">
        <f t="shared" si="359"/>
        <v>5666.3</v>
      </c>
      <c r="F54" s="13">
        <f t="shared" si="360"/>
        <v>0</v>
      </c>
      <c r="G54" s="13">
        <f t="shared" si="361"/>
        <v>0</v>
      </c>
      <c r="H54" s="13">
        <f t="shared" si="362"/>
        <v>5666.3</v>
      </c>
      <c r="I54" s="13">
        <f t="shared" si="312"/>
        <v>0</v>
      </c>
      <c r="J54" s="13">
        <f t="shared" si="363"/>
        <v>0</v>
      </c>
      <c r="K54" s="31">
        <v>0</v>
      </c>
      <c r="L54" s="31">
        <v>0</v>
      </c>
      <c r="M54" s="13">
        <v>0</v>
      </c>
      <c r="N54" s="31">
        <v>0</v>
      </c>
      <c r="O54" s="13">
        <f t="shared" si="364"/>
        <v>5666.3</v>
      </c>
      <c r="P54" s="31"/>
      <c r="Q54" s="31"/>
      <c r="R54" s="38">
        <f>6509.3-843</f>
        <v>5666.3</v>
      </c>
      <c r="S54" s="31"/>
      <c r="T54" s="13"/>
      <c r="U54" s="31"/>
      <c r="V54" s="31"/>
      <c r="W54" s="31"/>
      <c r="X54" s="31"/>
      <c r="Y54" s="13"/>
      <c r="Z54" s="31"/>
      <c r="AA54" s="31"/>
      <c r="AB54" s="31"/>
      <c r="AC54" s="31"/>
      <c r="AD54" s="13"/>
      <c r="AE54" s="31"/>
      <c r="AF54" s="31"/>
      <c r="AG54" s="31"/>
      <c r="AH54" s="31"/>
      <c r="AI54" s="13"/>
      <c r="AJ54" s="31"/>
      <c r="AK54" s="31"/>
      <c r="AL54" s="31"/>
      <c r="AM54" s="31"/>
      <c r="AN54" s="13"/>
      <c r="AO54" s="31"/>
      <c r="AP54" s="31"/>
      <c r="AQ54" s="31"/>
      <c r="AR54" s="31"/>
      <c r="AS54" s="13"/>
      <c r="AT54" s="31"/>
      <c r="AU54" s="31"/>
      <c r="AV54" s="31"/>
      <c r="AW54" s="31"/>
      <c r="AX54" s="13"/>
      <c r="AY54" s="31"/>
      <c r="AZ54" s="31"/>
      <c r="BA54" s="31"/>
      <c r="BB54" s="31"/>
      <c r="BC54" s="13"/>
      <c r="BD54" s="31"/>
      <c r="BE54" s="31"/>
      <c r="BF54" s="31"/>
      <c r="BG54" s="31"/>
      <c r="BH54" s="13"/>
      <c r="BI54" s="31"/>
      <c r="BJ54" s="31"/>
      <c r="BK54" s="31"/>
      <c r="BL54" s="31"/>
    </row>
    <row r="55" spans="1:69" ht="75" x14ac:dyDescent="0.25">
      <c r="A55" s="10" t="s">
        <v>194</v>
      </c>
      <c r="B55" s="47" t="s">
        <v>178</v>
      </c>
      <c r="C55" s="11" t="s">
        <v>24</v>
      </c>
      <c r="D55" s="11" t="s">
        <v>56</v>
      </c>
      <c r="E55" s="13">
        <f t="shared" si="359"/>
        <v>435.9</v>
      </c>
      <c r="F55" s="13">
        <f t="shared" si="360"/>
        <v>0</v>
      </c>
      <c r="G55" s="13">
        <f t="shared" si="361"/>
        <v>0</v>
      </c>
      <c r="H55" s="13">
        <f t="shared" si="362"/>
        <v>435.9</v>
      </c>
      <c r="I55" s="13">
        <f t="shared" si="312"/>
        <v>0</v>
      </c>
      <c r="J55" s="13">
        <f t="shared" si="363"/>
        <v>0</v>
      </c>
      <c r="K55" s="31">
        <v>0</v>
      </c>
      <c r="L55" s="31">
        <v>0</v>
      </c>
      <c r="M55" s="13">
        <v>0</v>
      </c>
      <c r="N55" s="31">
        <v>0</v>
      </c>
      <c r="O55" s="13">
        <f t="shared" si="364"/>
        <v>435.9</v>
      </c>
      <c r="P55" s="31">
        <v>0</v>
      </c>
      <c r="Q55" s="31">
        <v>0</v>
      </c>
      <c r="R55" s="38">
        <v>435.9</v>
      </c>
      <c r="S55" s="31"/>
      <c r="T55" s="13"/>
      <c r="U55" s="31"/>
      <c r="V55" s="31"/>
      <c r="W55" s="31"/>
      <c r="X55" s="31"/>
      <c r="Y55" s="13"/>
      <c r="Z55" s="31"/>
      <c r="AA55" s="31"/>
      <c r="AB55" s="31"/>
      <c r="AC55" s="31"/>
      <c r="AD55" s="13"/>
      <c r="AE55" s="31"/>
      <c r="AF55" s="31"/>
      <c r="AG55" s="31"/>
      <c r="AH55" s="31"/>
      <c r="AI55" s="13"/>
      <c r="AJ55" s="31"/>
      <c r="AK55" s="31"/>
      <c r="AL55" s="31"/>
      <c r="AM55" s="31"/>
      <c r="AN55" s="13"/>
      <c r="AO55" s="31"/>
      <c r="AP55" s="31"/>
      <c r="AQ55" s="31"/>
      <c r="AR55" s="31"/>
      <c r="AS55" s="13"/>
      <c r="AT55" s="31"/>
      <c r="AU55" s="31"/>
      <c r="AV55" s="31"/>
      <c r="AW55" s="31"/>
      <c r="AX55" s="13"/>
      <c r="AY55" s="31"/>
      <c r="AZ55" s="31"/>
      <c r="BA55" s="31"/>
      <c r="BB55" s="31"/>
      <c r="BC55" s="13"/>
      <c r="BD55" s="31"/>
      <c r="BE55" s="31"/>
      <c r="BF55" s="31"/>
      <c r="BG55" s="31"/>
      <c r="BH55" s="13"/>
      <c r="BI55" s="31"/>
      <c r="BJ55" s="31"/>
      <c r="BK55" s="31"/>
      <c r="BL55" s="31"/>
    </row>
    <row r="56" spans="1:69" ht="60" x14ac:dyDescent="0.25">
      <c r="A56" s="10" t="s">
        <v>195</v>
      </c>
      <c r="B56" s="46" t="s">
        <v>179</v>
      </c>
      <c r="C56" s="11" t="s">
        <v>24</v>
      </c>
      <c r="D56" s="11" t="s">
        <v>56</v>
      </c>
      <c r="E56" s="13">
        <f t="shared" si="359"/>
        <v>243.3</v>
      </c>
      <c r="F56" s="13">
        <f t="shared" si="360"/>
        <v>0</v>
      </c>
      <c r="G56" s="13">
        <f t="shared" si="361"/>
        <v>0</v>
      </c>
      <c r="H56" s="13">
        <f t="shared" si="362"/>
        <v>243.3</v>
      </c>
      <c r="I56" s="13">
        <f t="shared" si="312"/>
        <v>0</v>
      </c>
      <c r="J56" s="13">
        <f t="shared" si="363"/>
        <v>0</v>
      </c>
      <c r="K56" s="31">
        <v>0</v>
      </c>
      <c r="L56" s="31">
        <v>0</v>
      </c>
      <c r="M56" s="13">
        <v>0</v>
      </c>
      <c r="N56" s="31">
        <v>0</v>
      </c>
      <c r="O56" s="13">
        <f t="shared" si="364"/>
        <v>243.3</v>
      </c>
      <c r="P56" s="31">
        <v>0</v>
      </c>
      <c r="Q56" s="31">
        <v>0</v>
      </c>
      <c r="R56" s="38">
        <v>243.3</v>
      </c>
      <c r="S56" s="31"/>
      <c r="T56" s="13"/>
      <c r="U56" s="31"/>
      <c r="V56" s="31"/>
      <c r="W56" s="31"/>
      <c r="X56" s="31"/>
      <c r="Y56" s="13"/>
      <c r="Z56" s="31"/>
      <c r="AA56" s="31"/>
      <c r="AB56" s="31"/>
      <c r="AC56" s="31"/>
      <c r="AD56" s="13"/>
      <c r="AE56" s="31"/>
      <c r="AF56" s="31"/>
      <c r="AG56" s="31"/>
      <c r="AH56" s="31"/>
      <c r="AI56" s="13"/>
      <c r="AJ56" s="31"/>
      <c r="AK56" s="31"/>
      <c r="AL56" s="31"/>
      <c r="AM56" s="31"/>
      <c r="AN56" s="13"/>
      <c r="AO56" s="31"/>
      <c r="AP56" s="31"/>
      <c r="AQ56" s="31"/>
      <c r="AR56" s="31"/>
      <c r="AS56" s="13"/>
      <c r="AT56" s="31"/>
      <c r="AU56" s="31"/>
      <c r="AV56" s="31"/>
      <c r="AW56" s="31"/>
      <c r="AX56" s="13"/>
      <c r="AY56" s="31"/>
      <c r="AZ56" s="31"/>
      <c r="BA56" s="31"/>
      <c r="BB56" s="31"/>
      <c r="BC56" s="13"/>
      <c r="BD56" s="31"/>
      <c r="BE56" s="31"/>
      <c r="BF56" s="31"/>
      <c r="BG56" s="31"/>
      <c r="BH56" s="13"/>
      <c r="BI56" s="31"/>
      <c r="BJ56" s="31"/>
      <c r="BK56" s="31"/>
      <c r="BL56" s="31"/>
    </row>
    <row r="57" spans="1:69" ht="60" x14ac:dyDescent="0.25">
      <c r="A57" s="10" t="s">
        <v>196</v>
      </c>
      <c r="B57" s="46" t="s">
        <v>180</v>
      </c>
      <c r="C57" s="11" t="s">
        <v>24</v>
      </c>
      <c r="D57" s="11" t="s">
        <v>56</v>
      </c>
      <c r="E57" s="13">
        <f t="shared" si="359"/>
        <v>238.7</v>
      </c>
      <c r="F57" s="13">
        <f t="shared" si="360"/>
        <v>0</v>
      </c>
      <c r="G57" s="13">
        <f t="shared" si="361"/>
        <v>0</v>
      </c>
      <c r="H57" s="13">
        <f t="shared" si="362"/>
        <v>238.7</v>
      </c>
      <c r="I57" s="13">
        <f t="shared" si="312"/>
        <v>0</v>
      </c>
      <c r="J57" s="13">
        <f t="shared" si="363"/>
        <v>0</v>
      </c>
      <c r="K57" s="31">
        <v>0</v>
      </c>
      <c r="L57" s="31">
        <v>0</v>
      </c>
      <c r="M57" s="13">
        <v>0</v>
      </c>
      <c r="N57" s="31">
        <v>0</v>
      </c>
      <c r="O57" s="13">
        <f t="shared" si="364"/>
        <v>238.7</v>
      </c>
      <c r="P57" s="31">
        <v>0</v>
      </c>
      <c r="Q57" s="31">
        <v>0</v>
      </c>
      <c r="R57" s="38">
        <v>238.7</v>
      </c>
      <c r="S57" s="31"/>
      <c r="T57" s="13"/>
      <c r="U57" s="31"/>
      <c r="V57" s="31"/>
      <c r="W57" s="31"/>
      <c r="X57" s="31"/>
      <c r="Y57" s="13"/>
      <c r="Z57" s="31"/>
      <c r="AA57" s="31"/>
      <c r="AB57" s="31"/>
      <c r="AC57" s="31"/>
      <c r="AD57" s="13"/>
      <c r="AE57" s="31"/>
      <c r="AF57" s="31"/>
      <c r="AG57" s="31"/>
      <c r="AH57" s="31"/>
      <c r="AI57" s="13"/>
      <c r="AJ57" s="31"/>
      <c r="AK57" s="31"/>
      <c r="AL57" s="31"/>
      <c r="AM57" s="31"/>
      <c r="AN57" s="13"/>
      <c r="AO57" s="31"/>
      <c r="AP57" s="31"/>
      <c r="AQ57" s="31"/>
      <c r="AR57" s="31"/>
      <c r="AS57" s="13"/>
      <c r="AT57" s="31"/>
      <c r="AU57" s="31"/>
      <c r="AV57" s="31"/>
      <c r="AW57" s="31"/>
      <c r="AX57" s="13"/>
      <c r="AY57" s="31"/>
      <c r="AZ57" s="31"/>
      <c r="BA57" s="31"/>
      <c r="BB57" s="31"/>
      <c r="BC57" s="13"/>
      <c r="BD57" s="31"/>
      <c r="BE57" s="31"/>
      <c r="BF57" s="31"/>
      <c r="BG57" s="31"/>
      <c r="BH57" s="13"/>
      <c r="BI57" s="31"/>
      <c r="BJ57" s="31"/>
      <c r="BK57" s="31"/>
      <c r="BL57" s="31"/>
    </row>
    <row r="58" spans="1:69" ht="60" x14ac:dyDescent="0.25">
      <c r="A58" s="10" t="s">
        <v>197</v>
      </c>
      <c r="B58" s="46" t="s">
        <v>181</v>
      </c>
      <c r="C58" s="11" t="s">
        <v>24</v>
      </c>
      <c r="D58" s="11" t="s">
        <v>56</v>
      </c>
      <c r="E58" s="13">
        <f t="shared" si="359"/>
        <v>185.3</v>
      </c>
      <c r="F58" s="13">
        <f t="shared" si="360"/>
        <v>0</v>
      </c>
      <c r="G58" s="13">
        <f t="shared" si="361"/>
        <v>0</v>
      </c>
      <c r="H58" s="13">
        <f t="shared" si="362"/>
        <v>185.3</v>
      </c>
      <c r="I58" s="13">
        <f t="shared" si="312"/>
        <v>0</v>
      </c>
      <c r="J58" s="13">
        <f t="shared" si="363"/>
        <v>0</v>
      </c>
      <c r="K58" s="31">
        <v>0</v>
      </c>
      <c r="L58" s="31">
        <v>0</v>
      </c>
      <c r="M58" s="13">
        <v>0</v>
      </c>
      <c r="N58" s="31">
        <v>0</v>
      </c>
      <c r="O58" s="13">
        <f t="shared" si="364"/>
        <v>185.3</v>
      </c>
      <c r="P58" s="31">
        <v>0</v>
      </c>
      <c r="Q58" s="31">
        <v>0</v>
      </c>
      <c r="R58" s="38">
        <v>185.3</v>
      </c>
      <c r="S58" s="31"/>
      <c r="T58" s="13"/>
      <c r="U58" s="31"/>
      <c r="V58" s="31"/>
      <c r="W58" s="31"/>
      <c r="X58" s="31"/>
      <c r="Y58" s="13"/>
      <c r="Z58" s="31"/>
      <c r="AA58" s="31"/>
      <c r="AB58" s="31"/>
      <c r="AC58" s="31"/>
      <c r="AD58" s="13"/>
      <c r="AE58" s="31"/>
      <c r="AF58" s="31"/>
      <c r="AG58" s="31"/>
      <c r="AH58" s="31"/>
      <c r="AI58" s="13"/>
      <c r="AJ58" s="31"/>
      <c r="AK58" s="31"/>
      <c r="AL58" s="31"/>
      <c r="AM58" s="31"/>
      <c r="AN58" s="13"/>
      <c r="AO58" s="31"/>
      <c r="AP58" s="31"/>
      <c r="AQ58" s="31"/>
      <c r="AR58" s="31"/>
      <c r="AS58" s="13"/>
      <c r="AT58" s="31"/>
      <c r="AU58" s="31"/>
      <c r="AV58" s="31"/>
      <c r="AW58" s="31"/>
      <c r="AX58" s="13"/>
      <c r="AY58" s="31"/>
      <c r="AZ58" s="31"/>
      <c r="BA58" s="31"/>
      <c r="BB58" s="31"/>
      <c r="BC58" s="13"/>
      <c r="BD58" s="31"/>
      <c r="BE58" s="31"/>
      <c r="BF58" s="31"/>
      <c r="BG58" s="31"/>
      <c r="BH58" s="13"/>
      <c r="BI58" s="31"/>
      <c r="BJ58" s="31"/>
      <c r="BK58" s="31"/>
      <c r="BL58" s="31"/>
    </row>
    <row r="59" spans="1:69" ht="60" x14ac:dyDescent="0.25">
      <c r="A59" s="10" t="s">
        <v>198</v>
      </c>
      <c r="B59" s="46" t="s">
        <v>182</v>
      </c>
      <c r="C59" s="11" t="s">
        <v>24</v>
      </c>
      <c r="D59" s="11" t="s">
        <v>56</v>
      </c>
      <c r="E59" s="13">
        <f t="shared" si="359"/>
        <v>104.5</v>
      </c>
      <c r="F59" s="13">
        <f t="shared" si="360"/>
        <v>0</v>
      </c>
      <c r="G59" s="13">
        <f t="shared" si="361"/>
        <v>0</v>
      </c>
      <c r="H59" s="13">
        <f>M59+R59+W59+AB59+AG59+AL59+AQ59+AV59+BA59</f>
        <v>104.5</v>
      </c>
      <c r="I59" s="13">
        <f t="shared" si="312"/>
        <v>0</v>
      </c>
      <c r="J59" s="13">
        <f t="shared" si="363"/>
        <v>0</v>
      </c>
      <c r="K59" s="31">
        <v>0</v>
      </c>
      <c r="L59" s="31">
        <v>0</v>
      </c>
      <c r="M59" s="13">
        <v>0</v>
      </c>
      <c r="N59" s="31">
        <v>0</v>
      </c>
      <c r="O59" s="13">
        <f t="shared" si="364"/>
        <v>104.5</v>
      </c>
      <c r="P59" s="31">
        <v>0</v>
      </c>
      <c r="Q59" s="31">
        <v>0</v>
      </c>
      <c r="R59" s="38">
        <v>104.5</v>
      </c>
      <c r="S59" s="31"/>
      <c r="T59" s="13"/>
      <c r="U59" s="31"/>
      <c r="V59" s="31"/>
      <c r="W59" s="31"/>
      <c r="X59" s="31"/>
      <c r="Y59" s="13"/>
      <c r="Z59" s="31"/>
      <c r="AA59" s="31"/>
      <c r="AB59" s="31"/>
      <c r="AC59" s="31"/>
      <c r="AD59" s="13"/>
      <c r="AE59" s="31"/>
      <c r="AF59" s="31"/>
      <c r="AG59" s="31"/>
      <c r="AH59" s="31"/>
      <c r="AI59" s="13"/>
      <c r="AJ59" s="31"/>
      <c r="AK59" s="31"/>
      <c r="AL59" s="31"/>
      <c r="AM59" s="31"/>
      <c r="AN59" s="13"/>
      <c r="AO59" s="31"/>
      <c r="AP59" s="31"/>
      <c r="AQ59" s="31"/>
      <c r="AR59" s="31"/>
      <c r="AS59" s="13"/>
      <c r="AT59" s="31"/>
      <c r="AU59" s="31"/>
      <c r="AV59" s="31"/>
      <c r="AW59" s="31"/>
      <c r="AX59" s="13"/>
      <c r="AY59" s="31"/>
      <c r="AZ59" s="31"/>
      <c r="BA59" s="31"/>
      <c r="BB59" s="31"/>
      <c r="BC59" s="13"/>
      <c r="BD59" s="31"/>
      <c r="BE59" s="31"/>
      <c r="BF59" s="31"/>
      <c r="BG59" s="31"/>
      <c r="BH59" s="13"/>
      <c r="BI59" s="31"/>
      <c r="BJ59" s="31"/>
      <c r="BK59" s="31"/>
      <c r="BL59" s="31"/>
    </row>
    <row r="60" spans="1:69" ht="75" x14ac:dyDescent="0.25">
      <c r="A60" s="10" t="s">
        <v>199</v>
      </c>
      <c r="B60" s="46" t="s">
        <v>201</v>
      </c>
      <c r="C60" s="11" t="s">
        <v>24</v>
      </c>
      <c r="D60" s="11" t="s">
        <v>56</v>
      </c>
      <c r="E60" s="13">
        <f t="shared" si="359"/>
        <v>118.3</v>
      </c>
      <c r="F60" s="13">
        <f t="shared" si="360"/>
        <v>0</v>
      </c>
      <c r="G60" s="13">
        <f t="shared" si="361"/>
        <v>0</v>
      </c>
      <c r="H60" s="13">
        <f t="shared" ref="H60" si="365">M60+R60+W60+AB60+AG60+AL60+AQ60+AV60+BA60</f>
        <v>118.3</v>
      </c>
      <c r="I60" s="13">
        <f t="shared" si="312"/>
        <v>0</v>
      </c>
      <c r="J60" s="13">
        <f t="shared" ref="J60" si="366">M60</f>
        <v>0</v>
      </c>
      <c r="K60" s="31">
        <v>0</v>
      </c>
      <c r="L60" s="31">
        <v>0</v>
      </c>
      <c r="M60" s="13">
        <v>0</v>
      </c>
      <c r="N60" s="31">
        <v>0</v>
      </c>
      <c r="O60" s="13">
        <f t="shared" si="364"/>
        <v>118.3</v>
      </c>
      <c r="P60" s="31">
        <v>0</v>
      </c>
      <c r="Q60" s="31">
        <v>0</v>
      </c>
      <c r="R60" s="38">
        <v>118.3</v>
      </c>
      <c r="S60" s="31"/>
      <c r="T60" s="13"/>
      <c r="U60" s="31"/>
      <c r="V60" s="31"/>
      <c r="W60" s="31"/>
      <c r="X60" s="31"/>
      <c r="Y60" s="13"/>
      <c r="Z60" s="31"/>
      <c r="AA60" s="31"/>
      <c r="AB60" s="31"/>
      <c r="AC60" s="31"/>
      <c r="AD60" s="13"/>
      <c r="AE60" s="31"/>
      <c r="AF60" s="31"/>
      <c r="AG60" s="31"/>
      <c r="AH60" s="31"/>
      <c r="AI60" s="13"/>
      <c r="AJ60" s="31"/>
      <c r="AK60" s="31"/>
      <c r="AL60" s="31"/>
      <c r="AM60" s="31"/>
      <c r="AN60" s="13"/>
      <c r="AO60" s="31"/>
      <c r="AP60" s="31"/>
      <c r="AQ60" s="31"/>
      <c r="AR60" s="31"/>
      <c r="AS60" s="13"/>
      <c r="AT60" s="31"/>
      <c r="AU60" s="31"/>
      <c r="AV60" s="31"/>
      <c r="AW60" s="31"/>
      <c r="AX60" s="13"/>
      <c r="AY60" s="31"/>
      <c r="AZ60" s="31"/>
      <c r="BA60" s="31"/>
      <c r="BB60" s="31"/>
      <c r="BC60" s="13"/>
      <c r="BD60" s="31"/>
      <c r="BE60" s="31"/>
      <c r="BF60" s="31"/>
      <c r="BG60" s="31"/>
      <c r="BH60" s="13"/>
      <c r="BI60" s="31"/>
      <c r="BJ60" s="31"/>
      <c r="BK60" s="31"/>
      <c r="BL60" s="31"/>
    </row>
    <row r="61" spans="1:69" ht="75" x14ac:dyDescent="0.25">
      <c r="A61" s="10" t="s">
        <v>200</v>
      </c>
      <c r="B61" s="46" t="s">
        <v>208</v>
      </c>
      <c r="C61" s="11" t="s">
        <v>24</v>
      </c>
      <c r="D61" s="11" t="s">
        <v>56</v>
      </c>
      <c r="E61" s="13">
        <f t="shared" ref="E61" si="367">J61+O61+T61+Y61+AD61+AI61+AN61+AS61+AX61</f>
        <v>858.8</v>
      </c>
      <c r="F61" s="13">
        <f t="shared" ref="F61" si="368">K61+P61+U61+Z61+AE61+AJ61+AO61+AT61+AY61</f>
        <v>0</v>
      </c>
      <c r="G61" s="13">
        <f t="shared" ref="G61" si="369">L61+Q61+V61+AA61+AF61+AK61+AP61+AU61+AZ61</f>
        <v>0</v>
      </c>
      <c r="H61" s="13">
        <f t="shared" ref="H61" si="370">M61+R61+W61+AB61+AG61+AL61+AQ61+AV61+BA61</f>
        <v>858.8</v>
      </c>
      <c r="I61" s="13">
        <f t="shared" ref="I61" si="371">N61+S61+X61+AC61+AH61+AM61+AR61+AW61+BB61</f>
        <v>0</v>
      </c>
      <c r="J61" s="13">
        <f t="shared" ref="J61" si="372">M61</f>
        <v>0</v>
      </c>
      <c r="K61" s="31">
        <v>0</v>
      </c>
      <c r="L61" s="31">
        <v>0</v>
      </c>
      <c r="M61" s="13">
        <v>0</v>
      </c>
      <c r="N61" s="31">
        <v>0</v>
      </c>
      <c r="O61" s="13">
        <f t="shared" ref="O61" si="373">R61</f>
        <v>858.8</v>
      </c>
      <c r="P61" s="31">
        <v>0</v>
      </c>
      <c r="Q61" s="31">
        <v>0</v>
      </c>
      <c r="R61" s="38">
        <v>858.8</v>
      </c>
      <c r="S61" s="31"/>
      <c r="T61" s="13"/>
      <c r="U61" s="31"/>
      <c r="V61" s="31"/>
      <c r="W61" s="31"/>
      <c r="X61" s="31"/>
      <c r="Y61" s="13"/>
      <c r="Z61" s="31"/>
      <c r="AA61" s="31"/>
      <c r="AB61" s="31"/>
      <c r="AC61" s="31"/>
      <c r="AD61" s="13"/>
      <c r="AE61" s="31"/>
      <c r="AF61" s="31"/>
      <c r="AG61" s="31"/>
      <c r="AH61" s="31"/>
      <c r="AI61" s="13"/>
      <c r="AJ61" s="31"/>
      <c r="AK61" s="31"/>
      <c r="AL61" s="31"/>
      <c r="AM61" s="31"/>
      <c r="AN61" s="13"/>
      <c r="AO61" s="31"/>
      <c r="AP61" s="31"/>
      <c r="AQ61" s="31"/>
      <c r="AR61" s="31"/>
      <c r="AS61" s="13"/>
      <c r="AT61" s="31"/>
      <c r="AU61" s="31"/>
      <c r="AV61" s="31"/>
      <c r="AW61" s="31"/>
      <c r="AX61" s="13"/>
      <c r="AY61" s="31"/>
      <c r="AZ61" s="31"/>
      <c r="BA61" s="31"/>
      <c r="BB61" s="31"/>
      <c r="BC61" s="13"/>
      <c r="BD61" s="31"/>
      <c r="BE61" s="31"/>
      <c r="BF61" s="31"/>
      <c r="BG61" s="31"/>
      <c r="BH61" s="13"/>
      <c r="BI61" s="31"/>
      <c r="BJ61" s="31"/>
      <c r="BK61" s="31"/>
      <c r="BL61" s="31"/>
    </row>
    <row r="62" spans="1:69" ht="60" x14ac:dyDescent="0.25">
      <c r="A62" s="10" t="s">
        <v>207</v>
      </c>
      <c r="B62" s="46" t="s">
        <v>209</v>
      </c>
      <c r="C62" s="11" t="s">
        <v>24</v>
      </c>
      <c r="D62" s="11" t="s">
        <v>56</v>
      </c>
      <c r="E62" s="13">
        <f t="shared" ref="E62" si="374">J62+O62+T62+Y62+AD62+AI62+AN62+AS62+AX62</f>
        <v>964.9</v>
      </c>
      <c r="F62" s="13">
        <f t="shared" ref="F62" si="375">K62+P62+U62+Z62+AE62+AJ62+AO62+AT62+AY62</f>
        <v>0</v>
      </c>
      <c r="G62" s="13">
        <f t="shared" ref="G62" si="376">L62+Q62+V62+AA62+AF62+AK62+AP62+AU62+AZ62</f>
        <v>0</v>
      </c>
      <c r="H62" s="13">
        <f t="shared" ref="H62" si="377">M62+R62+W62+AB62+AG62+AL62+AQ62+AV62+BA62</f>
        <v>964.9</v>
      </c>
      <c r="I62" s="13">
        <f t="shared" ref="I62" si="378">N62+S62+X62+AC62+AH62+AM62+AR62+AW62+BB62</f>
        <v>0</v>
      </c>
      <c r="J62" s="13">
        <f t="shared" ref="J62" si="379">M62</f>
        <v>0</v>
      </c>
      <c r="K62" s="31">
        <v>0</v>
      </c>
      <c r="L62" s="31">
        <v>0</v>
      </c>
      <c r="M62" s="13">
        <v>0</v>
      </c>
      <c r="N62" s="31">
        <v>0</v>
      </c>
      <c r="O62" s="13">
        <f t="shared" ref="O62" si="380">R62</f>
        <v>964.9</v>
      </c>
      <c r="P62" s="31">
        <v>0</v>
      </c>
      <c r="Q62" s="31">
        <v>0</v>
      </c>
      <c r="R62" s="38">
        <v>964.9</v>
      </c>
      <c r="S62" s="31"/>
      <c r="T62" s="13"/>
      <c r="U62" s="31"/>
      <c r="V62" s="31"/>
      <c r="W62" s="31"/>
      <c r="X62" s="31"/>
      <c r="Y62" s="13"/>
      <c r="Z62" s="31"/>
      <c r="AA62" s="31"/>
      <c r="AB62" s="31"/>
      <c r="AC62" s="31"/>
      <c r="AD62" s="13"/>
      <c r="AE62" s="31"/>
      <c r="AF62" s="31"/>
      <c r="AG62" s="31"/>
      <c r="AH62" s="31"/>
      <c r="AI62" s="13"/>
      <c r="AJ62" s="31"/>
      <c r="AK62" s="31"/>
      <c r="AL62" s="31"/>
      <c r="AM62" s="31"/>
      <c r="AN62" s="13"/>
      <c r="AO62" s="31"/>
      <c r="AP62" s="31"/>
      <c r="AQ62" s="31"/>
      <c r="AR62" s="31"/>
      <c r="AS62" s="13"/>
      <c r="AT62" s="31"/>
      <c r="AU62" s="31"/>
      <c r="AV62" s="31"/>
      <c r="AW62" s="31"/>
      <c r="AX62" s="13"/>
      <c r="AY62" s="31"/>
      <c r="AZ62" s="31"/>
      <c r="BA62" s="31"/>
      <c r="BB62" s="31"/>
      <c r="BC62" s="13"/>
      <c r="BD62" s="31"/>
      <c r="BE62" s="31"/>
      <c r="BF62" s="31"/>
      <c r="BG62" s="31"/>
      <c r="BH62" s="13"/>
      <c r="BI62" s="31"/>
      <c r="BJ62" s="31"/>
      <c r="BK62" s="31"/>
      <c r="BL62" s="31"/>
    </row>
    <row r="63" spans="1:69" ht="60" x14ac:dyDescent="0.25">
      <c r="A63" s="10" t="s">
        <v>210</v>
      </c>
      <c r="B63" s="46" t="s">
        <v>219</v>
      </c>
      <c r="C63" s="11" t="s">
        <v>24</v>
      </c>
      <c r="D63" s="11" t="s">
        <v>56</v>
      </c>
      <c r="E63" s="13">
        <f t="shared" ref="E63" si="381">J63+O63+T63+Y63+AD63+AI63+AN63+AS63+AX63</f>
        <v>1069.0999999999999</v>
      </c>
      <c r="F63" s="13">
        <f t="shared" ref="F63" si="382">K63+P63+U63+Z63+AE63+AJ63+AO63+AT63+AY63</f>
        <v>0</v>
      </c>
      <c r="G63" s="13">
        <f t="shared" ref="G63" si="383">L63+Q63+V63+AA63+AF63+AK63+AP63+AU63+AZ63</f>
        <v>0</v>
      </c>
      <c r="H63" s="13">
        <f t="shared" ref="H63" si="384">M63+R63+W63+AB63+AG63+AL63+AQ63+AV63+BA63</f>
        <v>1069.0999999999999</v>
      </c>
      <c r="I63" s="13">
        <f t="shared" ref="I63" si="385">N63+S63+X63+AC63+AH63+AM63+AR63+AW63+BB63</f>
        <v>0</v>
      </c>
      <c r="J63" s="13">
        <f t="shared" ref="J63" si="386">M63</f>
        <v>0</v>
      </c>
      <c r="K63" s="31">
        <v>0</v>
      </c>
      <c r="L63" s="31">
        <v>0</v>
      </c>
      <c r="M63" s="13">
        <v>0</v>
      </c>
      <c r="N63" s="31">
        <v>0</v>
      </c>
      <c r="O63" s="13">
        <f t="shared" ref="O63" si="387">R63</f>
        <v>1069.0999999999999</v>
      </c>
      <c r="P63" s="31">
        <v>0</v>
      </c>
      <c r="Q63" s="31">
        <v>0</v>
      </c>
      <c r="R63" s="38">
        <v>1069.0999999999999</v>
      </c>
      <c r="S63" s="31"/>
      <c r="T63" s="13"/>
      <c r="U63" s="31"/>
      <c r="V63" s="31"/>
      <c r="W63" s="31"/>
      <c r="X63" s="31"/>
      <c r="Y63" s="13"/>
      <c r="Z63" s="31"/>
      <c r="AA63" s="31"/>
      <c r="AB63" s="31"/>
      <c r="AC63" s="31"/>
      <c r="AD63" s="13"/>
      <c r="AE63" s="31"/>
      <c r="AF63" s="31"/>
      <c r="AG63" s="31"/>
      <c r="AH63" s="31"/>
      <c r="AI63" s="13"/>
      <c r="AJ63" s="31"/>
      <c r="AK63" s="31"/>
      <c r="AL63" s="31"/>
      <c r="AM63" s="31"/>
      <c r="AN63" s="13"/>
      <c r="AO63" s="31"/>
      <c r="AP63" s="31"/>
      <c r="AQ63" s="31"/>
      <c r="AR63" s="31"/>
      <c r="AS63" s="13"/>
      <c r="AT63" s="31"/>
      <c r="AU63" s="31"/>
      <c r="AV63" s="31"/>
      <c r="AW63" s="31"/>
      <c r="AX63" s="13"/>
      <c r="AY63" s="31"/>
      <c r="AZ63" s="31"/>
      <c r="BA63" s="31"/>
      <c r="BB63" s="31"/>
      <c r="BC63" s="13"/>
      <c r="BD63" s="31"/>
      <c r="BE63" s="31"/>
      <c r="BF63" s="31"/>
      <c r="BG63" s="31"/>
      <c r="BH63" s="13"/>
      <c r="BI63" s="31"/>
      <c r="BJ63" s="31"/>
      <c r="BK63" s="31"/>
      <c r="BL63" s="31"/>
    </row>
    <row r="64" spans="1:69" ht="60" x14ac:dyDescent="0.25">
      <c r="A64" s="10" t="s">
        <v>216</v>
      </c>
      <c r="B64" s="46" t="s">
        <v>228</v>
      </c>
      <c r="C64" s="11" t="s">
        <v>24</v>
      </c>
      <c r="D64" s="11" t="s">
        <v>56</v>
      </c>
      <c r="E64" s="13">
        <f t="shared" ref="E64:E65" si="388">J64+O64+T64+Y64+AD64+AI64+AN64+AS64+AX64</f>
        <v>405.2</v>
      </c>
      <c r="F64" s="13">
        <f t="shared" ref="F64:F65" si="389">K64+P64+U64+Z64+AE64+AJ64+AO64+AT64+AY64</f>
        <v>0</v>
      </c>
      <c r="G64" s="13">
        <f t="shared" ref="G64:G65" si="390">L64+Q64+V64+AA64+AF64+AK64+AP64+AU64+AZ64</f>
        <v>0</v>
      </c>
      <c r="H64" s="13">
        <f t="shared" ref="H64:H65" si="391">M64+R64+W64+AB64+AG64+AL64+AQ64+AV64+BA64</f>
        <v>405.2</v>
      </c>
      <c r="I64" s="13">
        <f t="shared" ref="I64:I65" si="392">N64+S64+X64+AC64+AH64+AM64+AR64+AW64+BB64</f>
        <v>0</v>
      </c>
      <c r="J64" s="13">
        <f t="shared" ref="J64:J65" si="393">M64</f>
        <v>0</v>
      </c>
      <c r="K64" s="31">
        <v>0</v>
      </c>
      <c r="L64" s="31">
        <v>0</v>
      </c>
      <c r="M64" s="13">
        <v>0</v>
      </c>
      <c r="N64" s="31">
        <v>0</v>
      </c>
      <c r="O64" s="13">
        <f t="shared" ref="O64:O65" si="394">R64</f>
        <v>405.2</v>
      </c>
      <c r="P64" s="31">
        <v>0</v>
      </c>
      <c r="Q64" s="31">
        <v>0</v>
      </c>
      <c r="R64" s="38">
        <v>405.2</v>
      </c>
      <c r="S64" s="31"/>
      <c r="T64" s="13"/>
      <c r="U64" s="31"/>
      <c r="V64" s="31"/>
      <c r="W64" s="31"/>
      <c r="X64" s="31"/>
      <c r="Y64" s="13"/>
      <c r="Z64" s="31"/>
      <c r="AA64" s="31"/>
      <c r="AB64" s="31"/>
      <c r="AC64" s="31"/>
      <c r="AD64" s="13"/>
      <c r="AE64" s="31"/>
      <c r="AF64" s="31"/>
      <c r="AG64" s="31"/>
      <c r="AH64" s="31"/>
      <c r="AI64" s="13"/>
      <c r="AJ64" s="31"/>
      <c r="AK64" s="31"/>
      <c r="AL64" s="31"/>
      <c r="AM64" s="31"/>
      <c r="AN64" s="13"/>
      <c r="AO64" s="31"/>
      <c r="AP64" s="31"/>
      <c r="AQ64" s="31"/>
      <c r="AR64" s="31"/>
      <c r="AS64" s="13"/>
      <c r="AT64" s="31"/>
      <c r="AU64" s="31"/>
      <c r="AV64" s="31"/>
      <c r="AW64" s="31"/>
      <c r="AX64" s="13"/>
      <c r="AY64" s="31"/>
      <c r="AZ64" s="31"/>
      <c r="BA64" s="31"/>
      <c r="BB64" s="31"/>
      <c r="BC64" s="13"/>
      <c r="BD64" s="31"/>
      <c r="BE64" s="31"/>
      <c r="BF64" s="31"/>
      <c r="BG64" s="31"/>
      <c r="BH64" s="13"/>
      <c r="BI64" s="31"/>
      <c r="BJ64" s="31"/>
      <c r="BK64" s="31"/>
      <c r="BL64" s="31"/>
    </row>
    <row r="65" spans="1:64" ht="60" x14ac:dyDescent="0.25">
      <c r="A65" s="10" t="s">
        <v>226</v>
      </c>
      <c r="B65" s="46" t="s">
        <v>229</v>
      </c>
      <c r="C65" s="11" t="s">
        <v>24</v>
      </c>
      <c r="D65" s="11" t="s">
        <v>56</v>
      </c>
      <c r="E65" s="13">
        <f t="shared" si="388"/>
        <v>408.8</v>
      </c>
      <c r="F65" s="13">
        <f t="shared" si="389"/>
        <v>0</v>
      </c>
      <c r="G65" s="13">
        <f t="shared" si="390"/>
        <v>0</v>
      </c>
      <c r="H65" s="13">
        <f t="shared" si="391"/>
        <v>408.8</v>
      </c>
      <c r="I65" s="13">
        <f t="shared" si="392"/>
        <v>0</v>
      </c>
      <c r="J65" s="13">
        <f t="shared" si="393"/>
        <v>0</v>
      </c>
      <c r="K65" s="31">
        <v>0</v>
      </c>
      <c r="L65" s="31">
        <v>0</v>
      </c>
      <c r="M65" s="13">
        <v>0</v>
      </c>
      <c r="N65" s="31">
        <v>0</v>
      </c>
      <c r="O65" s="13">
        <f t="shared" si="394"/>
        <v>408.8</v>
      </c>
      <c r="P65" s="31">
        <v>0</v>
      </c>
      <c r="Q65" s="31">
        <v>0</v>
      </c>
      <c r="R65" s="38">
        <v>408.8</v>
      </c>
      <c r="S65" s="31"/>
      <c r="T65" s="13"/>
      <c r="U65" s="31"/>
      <c r="V65" s="31"/>
      <c r="W65" s="31"/>
      <c r="X65" s="31"/>
      <c r="Y65" s="13"/>
      <c r="Z65" s="31"/>
      <c r="AA65" s="31"/>
      <c r="AB65" s="31"/>
      <c r="AC65" s="31"/>
      <c r="AD65" s="13"/>
      <c r="AE65" s="31"/>
      <c r="AF65" s="31"/>
      <c r="AG65" s="31"/>
      <c r="AH65" s="31"/>
      <c r="AI65" s="13"/>
      <c r="AJ65" s="31"/>
      <c r="AK65" s="31"/>
      <c r="AL65" s="31"/>
      <c r="AM65" s="31"/>
      <c r="AN65" s="13"/>
      <c r="AO65" s="31"/>
      <c r="AP65" s="31"/>
      <c r="AQ65" s="31"/>
      <c r="AR65" s="31"/>
      <c r="AS65" s="13"/>
      <c r="AT65" s="31"/>
      <c r="AU65" s="31"/>
      <c r="AV65" s="31"/>
      <c r="AW65" s="31"/>
      <c r="AX65" s="13"/>
      <c r="AY65" s="31"/>
      <c r="AZ65" s="31"/>
      <c r="BA65" s="31"/>
      <c r="BB65" s="31"/>
      <c r="BC65" s="13"/>
      <c r="BD65" s="31"/>
      <c r="BE65" s="31"/>
      <c r="BF65" s="31"/>
      <c r="BG65" s="31"/>
      <c r="BH65" s="13"/>
      <c r="BI65" s="31"/>
      <c r="BJ65" s="31"/>
      <c r="BK65" s="31"/>
      <c r="BL65" s="31"/>
    </row>
    <row r="66" spans="1:64" ht="47.25" x14ac:dyDescent="0.25">
      <c r="A66" s="10" t="s">
        <v>227</v>
      </c>
      <c r="B66" s="27" t="s">
        <v>40</v>
      </c>
      <c r="C66" s="11" t="s">
        <v>24</v>
      </c>
      <c r="D66" s="11" t="s">
        <v>56</v>
      </c>
      <c r="E66" s="13">
        <f t="shared" ref="E66:G66" si="395">J66+O66+T66+Y66+AD66+AI66+AN66+AS66+AX66+BC66+BH66</f>
        <v>240624</v>
      </c>
      <c r="F66" s="13">
        <f t="shared" si="395"/>
        <v>0</v>
      </c>
      <c r="G66" s="13">
        <f t="shared" si="395"/>
        <v>0</v>
      </c>
      <c r="H66" s="13">
        <f>M66+R66+W66+AB66+AG66+AL66+AQ66+AV66+BA66+BF66+BK66</f>
        <v>240624</v>
      </c>
      <c r="I66" s="13">
        <f t="shared" si="312"/>
        <v>0</v>
      </c>
      <c r="J66" s="13">
        <f>M66</f>
        <v>0</v>
      </c>
      <c r="K66" s="31">
        <v>0</v>
      </c>
      <c r="L66" s="31">
        <v>0</v>
      </c>
      <c r="M66" s="13">
        <v>0</v>
      </c>
      <c r="N66" s="31">
        <v>0</v>
      </c>
      <c r="O66" s="14">
        <f t="shared" si="364"/>
        <v>0</v>
      </c>
      <c r="P66" s="31">
        <v>0</v>
      </c>
      <c r="Q66" s="31">
        <v>0</v>
      </c>
      <c r="R66" s="14">
        <f>10973.9-10973.9</f>
        <v>0</v>
      </c>
      <c r="S66" s="31"/>
      <c r="T66" s="13"/>
      <c r="U66" s="31"/>
      <c r="V66" s="31"/>
      <c r="W66" s="31"/>
      <c r="X66" s="31"/>
      <c r="Y66" s="13">
        <f>AB66</f>
        <v>30078</v>
      </c>
      <c r="Z66" s="31"/>
      <c r="AA66" s="31"/>
      <c r="AB66" s="31">
        <v>30078</v>
      </c>
      <c r="AC66" s="31"/>
      <c r="AD66" s="13">
        <f>AG66</f>
        <v>30078</v>
      </c>
      <c r="AE66" s="31"/>
      <c r="AF66" s="31"/>
      <c r="AG66" s="31">
        <v>30078</v>
      </c>
      <c r="AH66" s="31"/>
      <c r="AI66" s="13">
        <f>AL66</f>
        <v>30078</v>
      </c>
      <c r="AJ66" s="31"/>
      <c r="AK66" s="31"/>
      <c r="AL66" s="31">
        <v>30078</v>
      </c>
      <c r="AM66" s="31"/>
      <c r="AN66" s="13">
        <f>AQ66</f>
        <v>30078</v>
      </c>
      <c r="AO66" s="31"/>
      <c r="AP66" s="31"/>
      <c r="AQ66" s="38">
        <v>30078</v>
      </c>
      <c r="AR66" s="31"/>
      <c r="AS66" s="13">
        <f>AV66</f>
        <v>30078</v>
      </c>
      <c r="AT66" s="31"/>
      <c r="AU66" s="31"/>
      <c r="AV66" s="38">
        <v>30078</v>
      </c>
      <c r="AW66" s="31"/>
      <c r="AX66" s="13">
        <f>BA66</f>
        <v>30078</v>
      </c>
      <c r="AY66" s="31"/>
      <c r="AZ66" s="31"/>
      <c r="BA66" s="38">
        <v>30078</v>
      </c>
      <c r="BB66" s="31"/>
      <c r="BC66" s="13">
        <f>BF66</f>
        <v>30078</v>
      </c>
      <c r="BD66" s="31"/>
      <c r="BE66" s="31"/>
      <c r="BF66" s="38">
        <v>30078</v>
      </c>
      <c r="BG66" s="31"/>
      <c r="BH66" s="13">
        <f>BK66</f>
        <v>30078</v>
      </c>
      <c r="BI66" s="31"/>
      <c r="BJ66" s="31"/>
      <c r="BK66" s="38">
        <v>30078</v>
      </c>
      <c r="BL66" s="31"/>
    </row>
    <row r="67" spans="1:64" ht="52.5" customHeight="1" x14ac:dyDescent="0.25">
      <c r="A67" s="10" t="s">
        <v>48</v>
      </c>
      <c r="B67" s="63" t="s">
        <v>83</v>
      </c>
      <c r="C67" s="64"/>
      <c r="D67" s="65"/>
      <c r="E67" s="13">
        <f>SUM(E68:E76)</f>
        <v>1329.3999999999999</v>
      </c>
      <c r="F67" s="13">
        <f t="shared" ref="F67:BL67" si="396">SUM(F68:F76)</f>
        <v>0</v>
      </c>
      <c r="G67" s="13">
        <f t="shared" si="396"/>
        <v>0</v>
      </c>
      <c r="H67" s="13">
        <f t="shared" si="396"/>
        <v>1329.3999999999999</v>
      </c>
      <c r="I67" s="13">
        <f t="shared" si="396"/>
        <v>0</v>
      </c>
      <c r="J67" s="13">
        <f t="shared" si="396"/>
        <v>1184.3999999999999</v>
      </c>
      <c r="K67" s="13">
        <f t="shared" si="396"/>
        <v>0</v>
      </c>
      <c r="L67" s="13">
        <f t="shared" si="396"/>
        <v>0</v>
      </c>
      <c r="M67" s="13">
        <f t="shared" si="396"/>
        <v>1184.3999999999999</v>
      </c>
      <c r="N67" s="13">
        <f t="shared" si="396"/>
        <v>0</v>
      </c>
      <c r="O67" s="13">
        <f t="shared" si="396"/>
        <v>145</v>
      </c>
      <c r="P67" s="13">
        <f t="shared" si="396"/>
        <v>0</v>
      </c>
      <c r="Q67" s="13">
        <f t="shared" si="396"/>
        <v>0</v>
      </c>
      <c r="R67" s="13">
        <f t="shared" si="396"/>
        <v>145</v>
      </c>
      <c r="S67" s="13">
        <f t="shared" si="396"/>
        <v>0</v>
      </c>
      <c r="T67" s="13">
        <f t="shared" si="396"/>
        <v>0</v>
      </c>
      <c r="U67" s="13">
        <f t="shared" si="396"/>
        <v>0</v>
      </c>
      <c r="V67" s="13">
        <f t="shared" si="396"/>
        <v>0</v>
      </c>
      <c r="W67" s="13">
        <f t="shared" si="396"/>
        <v>0</v>
      </c>
      <c r="X67" s="13">
        <f t="shared" si="396"/>
        <v>0</v>
      </c>
      <c r="Y67" s="13">
        <f t="shared" si="396"/>
        <v>0</v>
      </c>
      <c r="Z67" s="13">
        <f t="shared" si="396"/>
        <v>0</v>
      </c>
      <c r="AA67" s="13">
        <f t="shared" si="396"/>
        <v>0</v>
      </c>
      <c r="AB67" s="13">
        <f t="shared" si="396"/>
        <v>0</v>
      </c>
      <c r="AC67" s="13">
        <f t="shared" si="396"/>
        <v>0</v>
      </c>
      <c r="AD67" s="13">
        <f t="shared" si="396"/>
        <v>0</v>
      </c>
      <c r="AE67" s="13">
        <f t="shared" si="396"/>
        <v>0</v>
      </c>
      <c r="AF67" s="13">
        <f t="shared" si="396"/>
        <v>0</v>
      </c>
      <c r="AG67" s="13">
        <f t="shared" si="396"/>
        <v>0</v>
      </c>
      <c r="AH67" s="13">
        <f t="shared" si="396"/>
        <v>0</v>
      </c>
      <c r="AI67" s="13">
        <f t="shared" si="396"/>
        <v>0</v>
      </c>
      <c r="AJ67" s="13">
        <f t="shared" si="396"/>
        <v>0</v>
      </c>
      <c r="AK67" s="13">
        <f t="shared" si="396"/>
        <v>0</v>
      </c>
      <c r="AL67" s="13">
        <f t="shared" si="396"/>
        <v>0</v>
      </c>
      <c r="AM67" s="13">
        <f t="shared" si="396"/>
        <v>0</v>
      </c>
      <c r="AN67" s="13">
        <f t="shared" si="396"/>
        <v>0</v>
      </c>
      <c r="AO67" s="13">
        <f t="shared" si="396"/>
        <v>0</v>
      </c>
      <c r="AP67" s="13">
        <f t="shared" si="396"/>
        <v>0</v>
      </c>
      <c r="AQ67" s="13">
        <f t="shared" si="396"/>
        <v>0</v>
      </c>
      <c r="AR67" s="13">
        <f t="shared" si="396"/>
        <v>0</v>
      </c>
      <c r="AS67" s="13">
        <f t="shared" si="396"/>
        <v>0</v>
      </c>
      <c r="AT67" s="13">
        <f t="shared" si="396"/>
        <v>0</v>
      </c>
      <c r="AU67" s="13">
        <f t="shared" si="396"/>
        <v>0</v>
      </c>
      <c r="AV67" s="13">
        <f t="shared" si="396"/>
        <v>0</v>
      </c>
      <c r="AW67" s="13">
        <f t="shared" si="396"/>
        <v>0</v>
      </c>
      <c r="AX67" s="13">
        <f t="shared" si="396"/>
        <v>0</v>
      </c>
      <c r="AY67" s="13">
        <f t="shared" si="396"/>
        <v>0</v>
      </c>
      <c r="AZ67" s="13">
        <f t="shared" si="396"/>
        <v>0</v>
      </c>
      <c r="BA67" s="13">
        <f t="shared" si="396"/>
        <v>0</v>
      </c>
      <c r="BB67" s="13">
        <f t="shared" si="396"/>
        <v>0</v>
      </c>
      <c r="BC67" s="13">
        <f t="shared" si="396"/>
        <v>0</v>
      </c>
      <c r="BD67" s="13">
        <f t="shared" si="396"/>
        <v>0</v>
      </c>
      <c r="BE67" s="13">
        <f t="shared" si="396"/>
        <v>0</v>
      </c>
      <c r="BF67" s="13">
        <f t="shared" si="396"/>
        <v>0</v>
      </c>
      <c r="BG67" s="13">
        <f t="shared" si="396"/>
        <v>0</v>
      </c>
      <c r="BH67" s="13">
        <f t="shared" si="396"/>
        <v>0</v>
      </c>
      <c r="BI67" s="13">
        <f t="shared" si="396"/>
        <v>0</v>
      </c>
      <c r="BJ67" s="13">
        <f t="shared" si="396"/>
        <v>0</v>
      </c>
      <c r="BK67" s="13">
        <f t="shared" si="396"/>
        <v>0</v>
      </c>
      <c r="BL67" s="13">
        <f t="shared" si="396"/>
        <v>0</v>
      </c>
    </row>
    <row r="68" spans="1:64" ht="47.25" x14ac:dyDescent="0.25">
      <c r="A68" s="10" t="s">
        <v>93</v>
      </c>
      <c r="B68" s="21" t="s">
        <v>100</v>
      </c>
      <c r="C68" s="11" t="s">
        <v>24</v>
      </c>
      <c r="D68" s="11" t="s">
        <v>56</v>
      </c>
      <c r="E68" s="13">
        <f t="shared" ref="E68:F73" si="397">J68+O68+T68+Y68+AD68+AI68+AN68+AS68+AX68</f>
        <v>178.5</v>
      </c>
      <c r="F68" s="13">
        <f t="shared" si="397"/>
        <v>0</v>
      </c>
      <c r="G68" s="13">
        <f t="shared" ref="G68" si="398">L68+Q68+V68+AA68+AF68+AK68+AP68+AU68+AZ68</f>
        <v>0</v>
      </c>
      <c r="H68" s="13">
        <f t="shared" ref="H68:H69" si="399">M68+R68+W68+AB68+AG68+AL68+AQ68+AV68+BA68</f>
        <v>178.5</v>
      </c>
      <c r="I68" s="13">
        <f t="shared" ref="I68:I75" si="400">N68+S68+X68+AC68+AH68+AM68+AR68+AW68+BB68</f>
        <v>0</v>
      </c>
      <c r="J68" s="13">
        <f t="shared" ref="J68:J73" si="401">M68</f>
        <v>178.5</v>
      </c>
      <c r="K68" s="31">
        <v>0</v>
      </c>
      <c r="L68" s="31">
        <v>0</v>
      </c>
      <c r="M68" s="13">
        <v>178.5</v>
      </c>
      <c r="N68" s="31">
        <v>0</v>
      </c>
      <c r="O68" s="13">
        <f t="shared" ref="O68:O75" si="402">R68</f>
        <v>0</v>
      </c>
      <c r="P68" s="31">
        <v>0</v>
      </c>
      <c r="Q68" s="31">
        <v>0</v>
      </c>
      <c r="R68" s="31">
        <v>0</v>
      </c>
      <c r="S68" s="31">
        <v>0</v>
      </c>
      <c r="T68" s="13">
        <f t="shared" ref="T68:T75" si="403">W68</f>
        <v>0</v>
      </c>
      <c r="U68" s="31">
        <v>0</v>
      </c>
      <c r="V68" s="31">
        <v>0</v>
      </c>
      <c r="W68" s="31">
        <v>0</v>
      </c>
      <c r="X68" s="31">
        <v>0</v>
      </c>
      <c r="Y68" s="13">
        <f t="shared" ref="Y68:Y75" si="404">AB68</f>
        <v>0</v>
      </c>
      <c r="Z68" s="31">
        <v>0</v>
      </c>
      <c r="AA68" s="31">
        <v>0</v>
      </c>
      <c r="AB68" s="31">
        <v>0</v>
      </c>
      <c r="AC68" s="31">
        <v>0</v>
      </c>
      <c r="AD68" s="13">
        <f t="shared" ref="AD68:AD75" si="405">AG68</f>
        <v>0</v>
      </c>
      <c r="AE68" s="31">
        <v>0</v>
      </c>
      <c r="AF68" s="31">
        <v>0</v>
      </c>
      <c r="AG68" s="31">
        <v>0</v>
      </c>
      <c r="AH68" s="31">
        <v>0</v>
      </c>
      <c r="AI68" s="13">
        <f t="shared" ref="AI68:AI75" si="406">AL68</f>
        <v>0</v>
      </c>
      <c r="AJ68" s="31">
        <v>0</v>
      </c>
      <c r="AK68" s="31">
        <v>0</v>
      </c>
      <c r="AL68" s="31">
        <v>0</v>
      </c>
      <c r="AM68" s="31">
        <v>0</v>
      </c>
      <c r="AN68" s="13">
        <f t="shared" ref="AN68:AN75" si="407">AQ68</f>
        <v>0</v>
      </c>
      <c r="AO68" s="31">
        <v>0</v>
      </c>
      <c r="AP68" s="31">
        <v>0</v>
      </c>
      <c r="AQ68" s="31">
        <v>0</v>
      </c>
      <c r="AR68" s="31">
        <v>0</v>
      </c>
      <c r="AS68" s="13">
        <f t="shared" ref="AS68:AS75" si="408">AV68</f>
        <v>0</v>
      </c>
      <c r="AT68" s="31">
        <v>0</v>
      </c>
      <c r="AU68" s="31">
        <v>0</v>
      </c>
      <c r="AV68" s="31">
        <v>0</v>
      </c>
      <c r="AW68" s="31">
        <v>0</v>
      </c>
      <c r="AX68" s="13">
        <f t="shared" ref="AX68:AX75" si="409">BA68</f>
        <v>0</v>
      </c>
      <c r="AY68" s="31">
        <v>0</v>
      </c>
      <c r="AZ68" s="31">
        <v>0</v>
      </c>
      <c r="BA68" s="31">
        <v>0</v>
      </c>
      <c r="BB68" s="31">
        <v>0</v>
      </c>
      <c r="BC68" s="13">
        <f t="shared" ref="BC68:BC75" si="410">BF68</f>
        <v>0</v>
      </c>
      <c r="BD68" s="31">
        <v>0</v>
      </c>
      <c r="BE68" s="31">
        <v>0</v>
      </c>
      <c r="BF68" s="31">
        <v>0</v>
      </c>
      <c r="BG68" s="31">
        <v>0</v>
      </c>
      <c r="BH68" s="13">
        <f t="shared" ref="BH68:BH75" si="411">BK68</f>
        <v>0</v>
      </c>
      <c r="BI68" s="31">
        <v>0</v>
      </c>
      <c r="BJ68" s="31">
        <v>0</v>
      </c>
      <c r="BK68" s="31">
        <v>0</v>
      </c>
      <c r="BL68" s="31">
        <v>0</v>
      </c>
    </row>
    <row r="69" spans="1:64" ht="47.25" x14ac:dyDescent="0.25">
      <c r="A69" s="10" t="s">
        <v>94</v>
      </c>
      <c r="B69" s="22" t="s">
        <v>101</v>
      </c>
      <c r="C69" s="11" t="s">
        <v>24</v>
      </c>
      <c r="D69" s="11" t="s">
        <v>56</v>
      </c>
      <c r="E69" s="13">
        <f t="shared" si="397"/>
        <v>94.9</v>
      </c>
      <c r="F69" s="13">
        <f t="shared" si="397"/>
        <v>0</v>
      </c>
      <c r="G69" s="13">
        <f t="shared" ref="G69:G75" si="412">L69+Q69+V69+AA69+AF69+AK69+AP69+AU69+AZ69</f>
        <v>0</v>
      </c>
      <c r="H69" s="13">
        <f t="shared" si="399"/>
        <v>94.9</v>
      </c>
      <c r="I69" s="13">
        <f t="shared" si="400"/>
        <v>0</v>
      </c>
      <c r="J69" s="13">
        <f t="shared" si="401"/>
        <v>94.9</v>
      </c>
      <c r="K69" s="31">
        <v>0</v>
      </c>
      <c r="L69" s="31">
        <v>0</v>
      </c>
      <c r="M69" s="13">
        <v>94.9</v>
      </c>
      <c r="N69" s="31">
        <v>0</v>
      </c>
      <c r="O69" s="13">
        <f t="shared" si="402"/>
        <v>0</v>
      </c>
      <c r="P69" s="31">
        <v>0</v>
      </c>
      <c r="Q69" s="31">
        <v>0</v>
      </c>
      <c r="R69" s="31">
        <v>0</v>
      </c>
      <c r="S69" s="31">
        <v>0</v>
      </c>
      <c r="T69" s="13">
        <f t="shared" si="403"/>
        <v>0</v>
      </c>
      <c r="U69" s="31">
        <v>0</v>
      </c>
      <c r="V69" s="31">
        <v>0</v>
      </c>
      <c r="W69" s="31">
        <v>0</v>
      </c>
      <c r="X69" s="31">
        <v>0</v>
      </c>
      <c r="Y69" s="13">
        <f t="shared" si="404"/>
        <v>0</v>
      </c>
      <c r="Z69" s="31">
        <v>0</v>
      </c>
      <c r="AA69" s="31">
        <v>0</v>
      </c>
      <c r="AB69" s="31">
        <v>0</v>
      </c>
      <c r="AC69" s="31">
        <v>0</v>
      </c>
      <c r="AD69" s="13">
        <f t="shared" si="405"/>
        <v>0</v>
      </c>
      <c r="AE69" s="31">
        <v>0</v>
      </c>
      <c r="AF69" s="31">
        <v>0</v>
      </c>
      <c r="AG69" s="31">
        <v>0</v>
      </c>
      <c r="AH69" s="31">
        <v>0</v>
      </c>
      <c r="AI69" s="13">
        <f t="shared" si="406"/>
        <v>0</v>
      </c>
      <c r="AJ69" s="31">
        <v>0</v>
      </c>
      <c r="AK69" s="31">
        <v>0</v>
      </c>
      <c r="AL69" s="31">
        <v>0</v>
      </c>
      <c r="AM69" s="31">
        <v>0</v>
      </c>
      <c r="AN69" s="13">
        <f t="shared" si="407"/>
        <v>0</v>
      </c>
      <c r="AO69" s="31">
        <v>0</v>
      </c>
      <c r="AP69" s="31">
        <v>0</v>
      </c>
      <c r="AQ69" s="31">
        <v>0</v>
      </c>
      <c r="AR69" s="31">
        <v>0</v>
      </c>
      <c r="AS69" s="13">
        <f t="shared" si="408"/>
        <v>0</v>
      </c>
      <c r="AT69" s="31">
        <v>0</v>
      </c>
      <c r="AU69" s="31">
        <v>0</v>
      </c>
      <c r="AV69" s="31">
        <v>0</v>
      </c>
      <c r="AW69" s="31">
        <v>0</v>
      </c>
      <c r="AX69" s="13">
        <f t="shared" si="409"/>
        <v>0</v>
      </c>
      <c r="AY69" s="31">
        <v>0</v>
      </c>
      <c r="AZ69" s="31">
        <v>0</v>
      </c>
      <c r="BA69" s="31">
        <v>0</v>
      </c>
      <c r="BB69" s="31">
        <v>0</v>
      </c>
      <c r="BC69" s="13">
        <f t="shared" si="410"/>
        <v>0</v>
      </c>
      <c r="BD69" s="31">
        <v>0</v>
      </c>
      <c r="BE69" s="31">
        <v>0</v>
      </c>
      <c r="BF69" s="31">
        <v>0</v>
      </c>
      <c r="BG69" s="31">
        <v>0</v>
      </c>
      <c r="BH69" s="13">
        <f t="shared" si="411"/>
        <v>0</v>
      </c>
      <c r="BI69" s="31">
        <v>0</v>
      </c>
      <c r="BJ69" s="31">
        <v>0</v>
      </c>
      <c r="BK69" s="31">
        <v>0</v>
      </c>
      <c r="BL69" s="31">
        <v>0</v>
      </c>
    </row>
    <row r="70" spans="1:64" ht="47.25" x14ac:dyDescent="0.25">
      <c r="A70" s="10" t="s">
        <v>95</v>
      </c>
      <c r="B70" s="26" t="s">
        <v>102</v>
      </c>
      <c r="C70" s="11" t="s">
        <v>24</v>
      </c>
      <c r="D70" s="11" t="s">
        <v>56</v>
      </c>
      <c r="E70" s="13">
        <f t="shared" si="397"/>
        <v>136.4</v>
      </c>
      <c r="F70" s="13">
        <f t="shared" si="397"/>
        <v>0</v>
      </c>
      <c r="G70" s="13">
        <f t="shared" si="412"/>
        <v>0</v>
      </c>
      <c r="H70" s="13">
        <f t="shared" ref="H70" si="413">M70+R70+W70+AB70+AG70+AL70+AQ70+AV70+BA70</f>
        <v>136.4</v>
      </c>
      <c r="I70" s="13">
        <f t="shared" si="400"/>
        <v>0</v>
      </c>
      <c r="J70" s="13">
        <f t="shared" si="401"/>
        <v>136.4</v>
      </c>
      <c r="K70" s="31">
        <v>0</v>
      </c>
      <c r="L70" s="31">
        <v>0</v>
      </c>
      <c r="M70" s="13">
        <f>136.3+0.1</f>
        <v>136.4</v>
      </c>
      <c r="N70" s="31">
        <v>0</v>
      </c>
      <c r="O70" s="13">
        <f t="shared" si="402"/>
        <v>0</v>
      </c>
      <c r="P70" s="31">
        <v>0</v>
      </c>
      <c r="Q70" s="31">
        <v>0</v>
      </c>
      <c r="R70" s="31">
        <v>0</v>
      </c>
      <c r="S70" s="31">
        <v>0</v>
      </c>
      <c r="T70" s="13">
        <f t="shared" si="403"/>
        <v>0</v>
      </c>
      <c r="U70" s="31">
        <v>0</v>
      </c>
      <c r="V70" s="31">
        <v>0</v>
      </c>
      <c r="W70" s="31">
        <v>0</v>
      </c>
      <c r="X70" s="31">
        <v>0</v>
      </c>
      <c r="Y70" s="13">
        <f t="shared" si="404"/>
        <v>0</v>
      </c>
      <c r="Z70" s="31">
        <v>0</v>
      </c>
      <c r="AA70" s="31">
        <v>0</v>
      </c>
      <c r="AB70" s="31">
        <v>0</v>
      </c>
      <c r="AC70" s="31">
        <v>0</v>
      </c>
      <c r="AD70" s="13">
        <f t="shared" si="405"/>
        <v>0</v>
      </c>
      <c r="AE70" s="31">
        <v>0</v>
      </c>
      <c r="AF70" s="31">
        <v>0</v>
      </c>
      <c r="AG70" s="31">
        <v>0</v>
      </c>
      <c r="AH70" s="31">
        <v>0</v>
      </c>
      <c r="AI70" s="13">
        <f t="shared" si="406"/>
        <v>0</v>
      </c>
      <c r="AJ70" s="31">
        <v>0</v>
      </c>
      <c r="AK70" s="31">
        <v>0</v>
      </c>
      <c r="AL70" s="31">
        <v>0</v>
      </c>
      <c r="AM70" s="31">
        <v>0</v>
      </c>
      <c r="AN70" s="13">
        <f t="shared" si="407"/>
        <v>0</v>
      </c>
      <c r="AO70" s="31">
        <v>0</v>
      </c>
      <c r="AP70" s="31">
        <v>0</v>
      </c>
      <c r="AQ70" s="31">
        <v>0</v>
      </c>
      <c r="AR70" s="31">
        <v>0</v>
      </c>
      <c r="AS70" s="13">
        <f t="shared" si="408"/>
        <v>0</v>
      </c>
      <c r="AT70" s="31">
        <v>0</v>
      </c>
      <c r="AU70" s="31">
        <v>0</v>
      </c>
      <c r="AV70" s="31">
        <v>0</v>
      </c>
      <c r="AW70" s="31">
        <v>0</v>
      </c>
      <c r="AX70" s="13">
        <f t="shared" si="409"/>
        <v>0</v>
      </c>
      <c r="AY70" s="31">
        <v>0</v>
      </c>
      <c r="AZ70" s="31">
        <v>0</v>
      </c>
      <c r="BA70" s="31">
        <v>0</v>
      </c>
      <c r="BB70" s="31">
        <v>0</v>
      </c>
      <c r="BC70" s="13">
        <f t="shared" si="410"/>
        <v>0</v>
      </c>
      <c r="BD70" s="31">
        <v>0</v>
      </c>
      <c r="BE70" s="31">
        <v>0</v>
      </c>
      <c r="BF70" s="31">
        <v>0</v>
      </c>
      <c r="BG70" s="31">
        <v>0</v>
      </c>
      <c r="BH70" s="13">
        <f t="shared" si="411"/>
        <v>0</v>
      </c>
      <c r="BI70" s="31">
        <v>0</v>
      </c>
      <c r="BJ70" s="31">
        <v>0</v>
      </c>
      <c r="BK70" s="31">
        <v>0</v>
      </c>
      <c r="BL70" s="31">
        <v>0</v>
      </c>
    </row>
    <row r="71" spans="1:64" ht="47.25" x14ac:dyDescent="0.25">
      <c r="A71" s="10" t="s">
        <v>96</v>
      </c>
      <c r="B71" s="21" t="s">
        <v>103</v>
      </c>
      <c r="C71" s="11" t="s">
        <v>24</v>
      </c>
      <c r="D71" s="11" t="s">
        <v>56</v>
      </c>
      <c r="E71" s="13">
        <f t="shared" si="397"/>
        <v>42.5</v>
      </c>
      <c r="F71" s="13">
        <f t="shared" si="397"/>
        <v>0</v>
      </c>
      <c r="G71" s="13">
        <f t="shared" si="412"/>
        <v>0</v>
      </c>
      <c r="H71" s="13">
        <f>M71+R71+W71+AB71+AG71+AL71+AQ71+AV71+BA71</f>
        <v>42.5</v>
      </c>
      <c r="I71" s="13">
        <f t="shared" si="400"/>
        <v>0</v>
      </c>
      <c r="J71" s="13">
        <f t="shared" si="401"/>
        <v>42.5</v>
      </c>
      <c r="K71" s="31">
        <v>0</v>
      </c>
      <c r="L71" s="31">
        <v>0</v>
      </c>
      <c r="M71" s="13">
        <v>42.5</v>
      </c>
      <c r="N71" s="31">
        <v>0</v>
      </c>
      <c r="O71" s="13">
        <f t="shared" si="402"/>
        <v>0</v>
      </c>
      <c r="P71" s="31">
        <v>0</v>
      </c>
      <c r="Q71" s="31">
        <v>0</v>
      </c>
      <c r="R71" s="31">
        <v>0</v>
      </c>
      <c r="S71" s="31">
        <v>0</v>
      </c>
      <c r="T71" s="13">
        <f t="shared" si="403"/>
        <v>0</v>
      </c>
      <c r="U71" s="31">
        <v>0</v>
      </c>
      <c r="V71" s="31">
        <v>0</v>
      </c>
      <c r="W71" s="31">
        <v>0</v>
      </c>
      <c r="X71" s="31">
        <v>0</v>
      </c>
      <c r="Y71" s="13">
        <f t="shared" si="404"/>
        <v>0</v>
      </c>
      <c r="Z71" s="31">
        <v>0</v>
      </c>
      <c r="AA71" s="31">
        <v>0</v>
      </c>
      <c r="AB71" s="31">
        <v>0</v>
      </c>
      <c r="AC71" s="31">
        <v>0</v>
      </c>
      <c r="AD71" s="13">
        <f t="shared" si="405"/>
        <v>0</v>
      </c>
      <c r="AE71" s="31">
        <v>0</v>
      </c>
      <c r="AF71" s="31">
        <v>0</v>
      </c>
      <c r="AG71" s="31">
        <v>0</v>
      </c>
      <c r="AH71" s="31">
        <v>0</v>
      </c>
      <c r="AI71" s="13">
        <f t="shared" si="406"/>
        <v>0</v>
      </c>
      <c r="AJ71" s="31">
        <v>0</v>
      </c>
      <c r="AK71" s="31">
        <v>0</v>
      </c>
      <c r="AL71" s="31">
        <v>0</v>
      </c>
      <c r="AM71" s="31">
        <v>0</v>
      </c>
      <c r="AN71" s="13">
        <f t="shared" si="407"/>
        <v>0</v>
      </c>
      <c r="AO71" s="31">
        <v>0</v>
      </c>
      <c r="AP71" s="31">
        <v>0</v>
      </c>
      <c r="AQ71" s="31">
        <v>0</v>
      </c>
      <c r="AR71" s="31">
        <v>0</v>
      </c>
      <c r="AS71" s="13">
        <f t="shared" si="408"/>
        <v>0</v>
      </c>
      <c r="AT71" s="31">
        <v>0</v>
      </c>
      <c r="AU71" s="31">
        <v>0</v>
      </c>
      <c r="AV71" s="31">
        <v>0</v>
      </c>
      <c r="AW71" s="31">
        <v>0</v>
      </c>
      <c r="AX71" s="13">
        <f t="shared" si="409"/>
        <v>0</v>
      </c>
      <c r="AY71" s="31">
        <v>0</v>
      </c>
      <c r="AZ71" s="31">
        <v>0</v>
      </c>
      <c r="BA71" s="31">
        <v>0</v>
      </c>
      <c r="BB71" s="31">
        <v>0</v>
      </c>
      <c r="BC71" s="13">
        <f t="shared" si="410"/>
        <v>0</v>
      </c>
      <c r="BD71" s="31">
        <v>0</v>
      </c>
      <c r="BE71" s="31">
        <v>0</v>
      </c>
      <c r="BF71" s="31">
        <v>0</v>
      </c>
      <c r="BG71" s="31">
        <v>0</v>
      </c>
      <c r="BH71" s="13">
        <f t="shared" si="411"/>
        <v>0</v>
      </c>
      <c r="BI71" s="31">
        <v>0</v>
      </c>
      <c r="BJ71" s="31">
        <v>0</v>
      </c>
      <c r="BK71" s="31">
        <v>0</v>
      </c>
      <c r="BL71" s="31">
        <v>0</v>
      </c>
    </row>
    <row r="72" spans="1:64" ht="47.25" x14ac:dyDescent="0.25">
      <c r="A72" s="10" t="s">
        <v>97</v>
      </c>
      <c r="B72" s="21" t="s">
        <v>104</v>
      </c>
      <c r="C72" s="11" t="s">
        <v>24</v>
      </c>
      <c r="D72" s="11" t="s">
        <v>56</v>
      </c>
      <c r="E72" s="13">
        <f t="shared" si="397"/>
        <v>189.4</v>
      </c>
      <c r="F72" s="13">
        <f t="shared" si="397"/>
        <v>0</v>
      </c>
      <c r="G72" s="13">
        <f t="shared" si="412"/>
        <v>0</v>
      </c>
      <c r="H72" s="13">
        <f>M72+R72+W72+AB72+AG72+AL72+AQ72+AV72+BA72</f>
        <v>189.4</v>
      </c>
      <c r="I72" s="13">
        <f t="shared" si="400"/>
        <v>0</v>
      </c>
      <c r="J72" s="13">
        <f t="shared" si="401"/>
        <v>189.4</v>
      </c>
      <c r="K72" s="31">
        <v>0</v>
      </c>
      <c r="L72" s="31">
        <v>0</v>
      </c>
      <c r="M72" s="13">
        <v>189.4</v>
      </c>
      <c r="N72" s="31">
        <v>0</v>
      </c>
      <c r="O72" s="13">
        <f t="shared" si="402"/>
        <v>0</v>
      </c>
      <c r="P72" s="31">
        <v>0</v>
      </c>
      <c r="Q72" s="31">
        <v>0</v>
      </c>
      <c r="R72" s="31">
        <v>0</v>
      </c>
      <c r="S72" s="31">
        <v>0</v>
      </c>
      <c r="T72" s="13">
        <f t="shared" si="403"/>
        <v>0</v>
      </c>
      <c r="U72" s="31">
        <v>0</v>
      </c>
      <c r="V72" s="31">
        <v>0</v>
      </c>
      <c r="W72" s="31">
        <v>0</v>
      </c>
      <c r="X72" s="31">
        <v>0</v>
      </c>
      <c r="Y72" s="13">
        <f t="shared" si="404"/>
        <v>0</v>
      </c>
      <c r="Z72" s="31">
        <v>0</v>
      </c>
      <c r="AA72" s="31">
        <v>0</v>
      </c>
      <c r="AB72" s="31">
        <v>0</v>
      </c>
      <c r="AC72" s="31">
        <v>0</v>
      </c>
      <c r="AD72" s="13">
        <f t="shared" si="405"/>
        <v>0</v>
      </c>
      <c r="AE72" s="31">
        <v>0</v>
      </c>
      <c r="AF72" s="31">
        <v>0</v>
      </c>
      <c r="AG72" s="31">
        <v>0</v>
      </c>
      <c r="AH72" s="31">
        <v>0</v>
      </c>
      <c r="AI72" s="13">
        <f t="shared" si="406"/>
        <v>0</v>
      </c>
      <c r="AJ72" s="31">
        <v>0</v>
      </c>
      <c r="AK72" s="31">
        <v>0</v>
      </c>
      <c r="AL72" s="31">
        <v>0</v>
      </c>
      <c r="AM72" s="31">
        <v>0</v>
      </c>
      <c r="AN72" s="13">
        <f t="shared" si="407"/>
        <v>0</v>
      </c>
      <c r="AO72" s="31">
        <v>0</v>
      </c>
      <c r="AP72" s="31">
        <v>0</v>
      </c>
      <c r="AQ72" s="31">
        <v>0</v>
      </c>
      <c r="AR72" s="31">
        <v>0</v>
      </c>
      <c r="AS72" s="13">
        <f t="shared" si="408"/>
        <v>0</v>
      </c>
      <c r="AT72" s="31">
        <v>0</v>
      </c>
      <c r="AU72" s="31">
        <v>0</v>
      </c>
      <c r="AV72" s="31">
        <v>0</v>
      </c>
      <c r="AW72" s="31">
        <v>0</v>
      </c>
      <c r="AX72" s="13">
        <f t="shared" si="409"/>
        <v>0</v>
      </c>
      <c r="AY72" s="31">
        <v>0</v>
      </c>
      <c r="AZ72" s="31">
        <v>0</v>
      </c>
      <c r="BA72" s="31">
        <v>0</v>
      </c>
      <c r="BB72" s="31">
        <v>0</v>
      </c>
      <c r="BC72" s="13">
        <f t="shared" si="410"/>
        <v>0</v>
      </c>
      <c r="BD72" s="31">
        <v>0</v>
      </c>
      <c r="BE72" s="31">
        <v>0</v>
      </c>
      <c r="BF72" s="31">
        <v>0</v>
      </c>
      <c r="BG72" s="31">
        <v>0</v>
      </c>
      <c r="BH72" s="13">
        <f t="shared" si="411"/>
        <v>0</v>
      </c>
      <c r="BI72" s="31">
        <v>0</v>
      </c>
      <c r="BJ72" s="31">
        <v>0</v>
      </c>
      <c r="BK72" s="31">
        <v>0</v>
      </c>
      <c r="BL72" s="31">
        <v>0</v>
      </c>
    </row>
    <row r="73" spans="1:64" ht="47.25" x14ac:dyDescent="0.25">
      <c r="A73" s="10" t="s">
        <v>98</v>
      </c>
      <c r="B73" s="21" t="s">
        <v>105</v>
      </c>
      <c r="C73" s="11" t="s">
        <v>24</v>
      </c>
      <c r="D73" s="11" t="s">
        <v>56</v>
      </c>
      <c r="E73" s="13">
        <f t="shared" si="397"/>
        <v>196.4</v>
      </c>
      <c r="F73" s="13">
        <f t="shared" si="397"/>
        <v>0</v>
      </c>
      <c r="G73" s="13">
        <f t="shared" si="412"/>
        <v>0</v>
      </c>
      <c r="H73" s="13">
        <f>M73+R73+W73+AB73+AG73+AL73+AQ73+AV73+BA73</f>
        <v>196.4</v>
      </c>
      <c r="I73" s="13">
        <f t="shared" si="400"/>
        <v>0</v>
      </c>
      <c r="J73" s="13">
        <f t="shared" si="401"/>
        <v>196.4</v>
      </c>
      <c r="K73" s="31">
        <v>0</v>
      </c>
      <c r="L73" s="31">
        <v>0</v>
      </c>
      <c r="M73" s="13">
        <v>196.4</v>
      </c>
      <c r="N73" s="31">
        <v>0</v>
      </c>
      <c r="O73" s="13">
        <f t="shared" si="402"/>
        <v>0</v>
      </c>
      <c r="P73" s="31">
        <v>0</v>
      </c>
      <c r="Q73" s="31">
        <v>0</v>
      </c>
      <c r="R73" s="31">
        <v>0</v>
      </c>
      <c r="S73" s="31">
        <v>0</v>
      </c>
      <c r="T73" s="13">
        <f t="shared" si="403"/>
        <v>0</v>
      </c>
      <c r="U73" s="31">
        <v>0</v>
      </c>
      <c r="V73" s="31">
        <v>0</v>
      </c>
      <c r="W73" s="31">
        <v>0</v>
      </c>
      <c r="X73" s="31">
        <v>0</v>
      </c>
      <c r="Y73" s="13">
        <f t="shared" si="404"/>
        <v>0</v>
      </c>
      <c r="Z73" s="31">
        <v>0</v>
      </c>
      <c r="AA73" s="31">
        <v>0</v>
      </c>
      <c r="AB73" s="31">
        <v>0</v>
      </c>
      <c r="AC73" s="31">
        <v>0</v>
      </c>
      <c r="AD73" s="13">
        <f t="shared" si="405"/>
        <v>0</v>
      </c>
      <c r="AE73" s="31">
        <v>0</v>
      </c>
      <c r="AF73" s="31">
        <v>0</v>
      </c>
      <c r="AG73" s="31">
        <v>0</v>
      </c>
      <c r="AH73" s="31">
        <v>0</v>
      </c>
      <c r="AI73" s="13">
        <f t="shared" si="406"/>
        <v>0</v>
      </c>
      <c r="AJ73" s="31">
        <v>0</v>
      </c>
      <c r="AK73" s="31">
        <v>0</v>
      </c>
      <c r="AL73" s="31">
        <v>0</v>
      </c>
      <c r="AM73" s="31">
        <v>0</v>
      </c>
      <c r="AN73" s="13">
        <f t="shared" si="407"/>
        <v>0</v>
      </c>
      <c r="AO73" s="31">
        <v>0</v>
      </c>
      <c r="AP73" s="31">
        <v>0</v>
      </c>
      <c r="AQ73" s="31">
        <v>0</v>
      </c>
      <c r="AR73" s="31">
        <v>0</v>
      </c>
      <c r="AS73" s="13">
        <f t="shared" si="408"/>
        <v>0</v>
      </c>
      <c r="AT73" s="31">
        <v>0</v>
      </c>
      <c r="AU73" s="31">
        <v>0</v>
      </c>
      <c r="AV73" s="31">
        <v>0</v>
      </c>
      <c r="AW73" s="31">
        <v>0</v>
      </c>
      <c r="AX73" s="13">
        <f t="shared" si="409"/>
        <v>0</v>
      </c>
      <c r="AY73" s="31">
        <v>0</v>
      </c>
      <c r="AZ73" s="31">
        <v>0</v>
      </c>
      <c r="BA73" s="31">
        <v>0</v>
      </c>
      <c r="BB73" s="31">
        <v>0</v>
      </c>
      <c r="BC73" s="13">
        <f t="shared" si="410"/>
        <v>0</v>
      </c>
      <c r="BD73" s="31">
        <v>0</v>
      </c>
      <c r="BE73" s="31">
        <v>0</v>
      </c>
      <c r="BF73" s="31">
        <v>0</v>
      </c>
      <c r="BG73" s="31">
        <v>0</v>
      </c>
      <c r="BH73" s="13">
        <f t="shared" si="411"/>
        <v>0</v>
      </c>
      <c r="BI73" s="31">
        <v>0</v>
      </c>
      <c r="BJ73" s="31">
        <v>0</v>
      </c>
      <c r="BK73" s="31">
        <v>0</v>
      </c>
      <c r="BL73" s="31">
        <v>0</v>
      </c>
    </row>
    <row r="74" spans="1:64" ht="47.25" x14ac:dyDescent="0.25">
      <c r="A74" s="10" t="s">
        <v>99</v>
      </c>
      <c r="B74" s="21" t="s">
        <v>106</v>
      </c>
      <c r="C74" s="11" t="s">
        <v>24</v>
      </c>
      <c r="D74" s="11" t="s">
        <v>56</v>
      </c>
      <c r="E74" s="13">
        <f t="shared" ref="E74" si="414">J74+O74+T74+Y74+AD74+AI74+AN74+AS74+AX74</f>
        <v>329.5</v>
      </c>
      <c r="F74" s="13">
        <f>K74+P74+U74+Z74+AE74+AJ74+AO74+AT74+AY74</f>
        <v>0</v>
      </c>
      <c r="G74" s="13">
        <f t="shared" si="412"/>
        <v>0</v>
      </c>
      <c r="H74" s="13">
        <f t="shared" ref="H74" si="415">M74+R74+W74+AB74+AG74+AL74+AQ74+AV74+BA74</f>
        <v>329.5</v>
      </c>
      <c r="I74" s="13">
        <f t="shared" si="400"/>
        <v>0</v>
      </c>
      <c r="J74" s="13">
        <f t="shared" ref="J74" si="416">M74</f>
        <v>329.5</v>
      </c>
      <c r="K74" s="31">
        <v>0</v>
      </c>
      <c r="L74" s="31">
        <v>0</v>
      </c>
      <c r="M74" s="13">
        <v>329.5</v>
      </c>
      <c r="N74" s="31">
        <v>0</v>
      </c>
      <c r="O74" s="13">
        <f t="shared" si="402"/>
        <v>0</v>
      </c>
      <c r="P74" s="31">
        <v>0</v>
      </c>
      <c r="Q74" s="31">
        <v>0</v>
      </c>
      <c r="R74" s="31">
        <v>0</v>
      </c>
      <c r="S74" s="31">
        <v>0</v>
      </c>
      <c r="T74" s="13">
        <f t="shared" si="403"/>
        <v>0</v>
      </c>
      <c r="U74" s="31">
        <v>0</v>
      </c>
      <c r="V74" s="31">
        <v>0</v>
      </c>
      <c r="W74" s="31">
        <v>0</v>
      </c>
      <c r="X74" s="31">
        <v>0</v>
      </c>
      <c r="Y74" s="13">
        <f t="shared" si="404"/>
        <v>0</v>
      </c>
      <c r="Z74" s="31">
        <v>0</v>
      </c>
      <c r="AA74" s="31">
        <v>0</v>
      </c>
      <c r="AB74" s="31">
        <v>0</v>
      </c>
      <c r="AC74" s="31">
        <v>0</v>
      </c>
      <c r="AD74" s="13">
        <f t="shared" si="405"/>
        <v>0</v>
      </c>
      <c r="AE74" s="31">
        <v>0</v>
      </c>
      <c r="AF74" s="31">
        <v>0</v>
      </c>
      <c r="AG74" s="31">
        <v>0</v>
      </c>
      <c r="AH74" s="31">
        <v>0</v>
      </c>
      <c r="AI74" s="13">
        <f t="shared" si="406"/>
        <v>0</v>
      </c>
      <c r="AJ74" s="31">
        <v>0</v>
      </c>
      <c r="AK74" s="31">
        <v>0</v>
      </c>
      <c r="AL74" s="31">
        <v>0</v>
      </c>
      <c r="AM74" s="31">
        <v>0</v>
      </c>
      <c r="AN74" s="13">
        <f t="shared" si="407"/>
        <v>0</v>
      </c>
      <c r="AO74" s="31">
        <v>0</v>
      </c>
      <c r="AP74" s="31">
        <v>0</v>
      </c>
      <c r="AQ74" s="31">
        <v>0</v>
      </c>
      <c r="AR74" s="31">
        <v>0</v>
      </c>
      <c r="AS74" s="13">
        <f t="shared" si="408"/>
        <v>0</v>
      </c>
      <c r="AT74" s="31">
        <v>0</v>
      </c>
      <c r="AU74" s="31">
        <v>0</v>
      </c>
      <c r="AV74" s="31">
        <v>0</v>
      </c>
      <c r="AW74" s="31">
        <v>0</v>
      </c>
      <c r="AX74" s="13">
        <f t="shared" si="409"/>
        <v>0</v>
      </c>
      <c r="AY74" s="31">
        <v>0</v>
      </c>
      <c r="AZ74" s="31">
        <v>0</v>
      </c>
      <c r="BA74" s="31">
        <v>0</v>
      </c>
      <c r="BB74" s="31">
        <v>0</v>
      </c>
      <c r="BC74" s="13">
        <f t="shared" si="410"/>
        <v>0</v>
      </c>
      <c r="BD74" s="31">
        <v>0</v>
      </c>
      <c r="BE74" s="31">
        <v>0</v>
      </c>
      <c r="BF74" s="31">
        <v>0</v>
      </c>
      <c r="BG74" s="31">
        <v>0</v>
      </c>
      <c r="BH74" s="13">
        <f t="shared" si="411"/>
        <v>0</v>
      </c>
      <c r="BI74" s="31">
        <v>0</v>
      </c>
      <c r="BJ74" s="31">
        <v>0</v>
      </c>
      <c r="BK74" s="31">
        <v>0</v>
      </c>
      <c r="BL74" s="31">
        <v>0</v>
      </c>
    </row>
    <row r="75" spans="1:64" ht="45" customHeight="1" x14ac:dyDescent="0.25">
      <c r="A75" s="10" t="s">
        <v>107</v>
      </c>
      <c r="B75" s="21" t="s">
        <v>108</v>
      </c>
      <c r="C75" s="11" t="s">
        <v>24</v>
      </c>
      <c r="D75" s="11" t="s">
        <v>56</v>
      </c>
      <c r="E75" s="13">
        <f t="shared" ref="E75" si="417">J75+O75+T75+Y75+AD75+AI75+AN75+AS75+AX75</f>
        <v>16.8</v>
      </c>
      <c r="F75" s="13">
        <f>K75+P75+U75+Z75+AE75+AJ75+AO75+AT75+AY75</f>
        <v>0</v>
      </c>
      <c r="G75" s="13">
        <f t="shared" si="412"/>
        <v>0</v>
      </c>
      <c r="H75" s="13">
        <f t="shared" ref="H75" si="418">M75+R75+W75+AB75+AG75+AL75+AQ75+AV75+BA75</f>
        <v>16.8</v>
      </c>
      <c r="I75" s="13">
        <f t="shared" si="400"/>
        <v>0</v>
      </c>
      <c r="J75" s="13">
        <f t="shared" ref="J75" si="419">M75</f>
        <v>16.8</v>
      </c>
      <c r="K75" s="31">
        <v>0</v>
      </c>
      <c r="L75" s="31">
        <v>0</v>
      </c>
      <c r="M75" s="13">
        <v>16.8</v>
      </c>
      <c r="N75" s="31">
        <v>0</v>
      </c>
      <c r="O75" s="13">
        <f t="shared" si="402"/>
        <v>0</v>
      </c>
      <c r="P75" s="31">
        <v>0</v>
      </c>
      <c r="Q75" s="31">
        <v>0</v>
      </c>
      <c r="R75" s="31">
        <v>0</v>
      </c>
      <c r="S75" s="31">
        <v>0</v>
      </c>
      <c r="T75" s="13">
        <f t="shared" si="403"/>
        <v>0</v>
      </c>
      <c r="U75" s="31">
        <v>0</v>
      </c>
      <c r="V75" s="31">
        <v>0</v>
      </c>
      <c r="W75" s="31">
        <v>0</v>
      </c>
      <c r="X75" s="31">
        <v>0</v>
      </c>
      <c r="Y75" s="13">
        <f t="shared" si="404"/>
        <v>0</v>
      </c>
      <c r="Z75" s="31">
        <v>0</v>
      </c>
      <c r="AA75" s="31">
        <v>0</v>
      </c>
      <c r="AB75" s="31">
        <v>0</v>
      </c>
      <c r="AC75" s="31">
        <v>0</v>
      </c>
      <c r="AD75" s="13">
        <f t="shared" si="405"/>
        <v>0</v>
      </c>
      <c r="AE75" s="31">
        <v>0</v>
      </c>
      <c r="AF75" s="31">
        <v>0</v>
      </c>
      <c r="AG75" s="31">
        <v>0</v>
      </c>
      <c r="AH75" s="31">
        <v>0</v>
      </c>
      <c r="AI75" s="13">
        <f t="shared" si="406"/>
        <v>0</v>
      </c>
      <c r="AJ75" s="31">
        <v>0</v>
      </c>
      <c r="AK75" s="31">
        <v>0</v>
      </c>
      <c r="AL75" s="31">
        <v>0</v>
      </c>
      <c r="AM75" s="31">
        <v>0</v>
      </c>
      <c r="AN75" s="13">
        <f t="shared" si="407"/>
        <v>0</v>
      </c>
      <c r="AO75" s="31">
        <v>0</v>
      </c>
      <c r="AP75" s="31">
        <v>0</v>
      </c>
      <c r="AQ75" s="31">
        <v>0</v>
      </c>
      <c r="AR75" s="31">
        <v>0</v>
      </c>
      <c r="AS75" s="13">
        <f t="shared" si="408"/>
        <v>0</v>
      </c>
      <c r="AT75" s="31">
        <v>0</v>
      </c>
      <c r="AU75" s="31">
        <v>0</v>
      </c>
      <c r="AV75" s="31">
        <v>0</v>
      </c>
      <c r="AW75" s="31">
        <v>0</v>
      </c>
      <c r="AX75" s="13">
        <f t="shared" si="409"/>
        <v>0</v>
      </c>
      <c r="AY75" s="31">
        <v>0</v>
      </c>
      <c r="AZ75" s="31">
        <v>0</v>
      </c>
      <c r="BA75" s="31">
        <v>0</v>
      </c>
      <c r="BB75" s="31">
        <v>0</v>
      </c>
      <c r="BC75" s="13">
        <f t="shared" si="410"/>
        <v>0</v>
      </c>
      <c r="BD75" s="31">
        <v>0</v>
      </c>
      <c r="BE75" s="31">
        <v>0</v>
      </c>
      <c r="BF75" s="31">
        <v>0</v>
      </c>
      <c r="BG75" s="31">
        <v>0</v>
      </c>
      <c r="BH75" s="13">
        <f t="shared" si="411"/>
        <v>0</v>
      </c>
      <c r="BI75" s="31">
        <v>0</v>
      </c>
      <c r="BJ75" s="31">
        <v>0</v>
      </c>
      <c r="BK75" s="31">
        <v>0</v>
      </c>
      <c r="BL75" s="31">
        <v>0</v>
      </c>
    </row>
    <row r="76" spans="1:64" ht="45" customHeight="1" x14ac:dyDescent="0.25">
      <c r="A76" s="10" t="s">
        <v>230</v>
      </c>
      <c r="B76" s="21" t="s">
        <v>231</v>
      </c>
      <c r="C76" s="11" t="s">
        <v>24</v>
      </c>
      <c r="D76" s="11" t="s">
        <v>56</v>
      </c>
      <c r="E76" s="13">
        <f t="shared" ref="E76" si="420">J76+O76+T76+Y76+AD76+AI76+AN76+AS76+AX76</f>
        <v>145</v>
      </c>
      <c r="F76" s="13">
        <f>K76+P76+U76+Z76+AE76+AJ76+AO76+AT76+AY76</f>
        <v>0</v>
      </c>
      <c r="G76" s="13">
        <f t="shared" ref="G76" si="421">L76+Q76+V76+AA76+AF76+AK76+AP76+AU76+AZ76</f>
        <v>0</v>
      </c>
      <c r="H76" s="13">
        <f t="shared" ref="H76" si="422">M76+R76+W76+AB76+AG76+AL76+AQ76+AV76+BA76</f>
        <v>145</v>
      </c>
      <c r="I76" s="13">
        <f t="shared" ref="I76" si="423">N76+S76+X76+AC76+AH76+AM76+AR76+AW76+BB76</f>
        <v>0</v>
      </c>
      <c r="J76" s="13">
        <f t="shared" ref="J76" si="424">M76</f>
        <v>0</v>
      </c>
      <c r="K76" s="31">
        <v>0</v>
      </c>
      <c r="L76" s="31">
        <v>0</v>
      </c>
      <c r="M76" s="13">
        <v>0</v>
      </c>
      <c r="N76" s="31">
        <v>0</v>
      </c>
      <c r="O76" s="13">
        <f t="shared" ref="O76" si="425">R76</f>
        <v>145</v>
      </c>
      <c r="P76" s="31">
        <v>0</v>
      </c>
      <c r="Q76" s="31">
        <v>0</v>
      </c>
      <c r="R76" s="31">
        <v>145</v>
      </c>
      <c r="S76" s="31">
        <v>0</v>
      </c>
      <c r="T76" s="13">
        <f t="shared" ref="T76" si="426">W76</f>
        <v>0</v>
      </c>
      <c r="U76" s="31">
        <v>0</v>
      </c>
      <c r="V76" s="31">
        <v>0</v>
      </c>
      <c r="W76" s="31">
        <v>0</v>
      </c>
      <c r="X76" s="31">
        <v>0</v>
      </c>
      <c r="Y76" s="13">
        <f t="shared" ref="Y76" si="427">AB76</f>
        <v>0</v>
      </c>
      <c r="Z76" s="31">
        <v>0</v>
      </c>
      <c r="AA76" s="31">
        <v>0</v>
      </c>
      <c r="AB76" s="31">
        <v>0</v>
      </c>
      <c r="AC76" s="31">
        <v>0</v>
      </c>
      <c r="AD76" s="13">
        <f t="shared" ref="AD76" si="428">AG76</f>
        <v>0</v>
      </c>
      <c r="AE76" s="31">
        <v>0</v>
      </c>
      <c r="AF76" s="31">
        <v>0</v>
      </c>
      <c r="AG76" s="31">
        <v>0</v>
      </c>
      <c r="AH76" s="31">
        <v>0</v>
      </c>
      <c r="AI76" s="13">
        <f t="shared" ref="AI76" si="429">AL76</f>
        <v>0</v>
      </c>
      <c r="AJ76" s="31">
        <v>0</v>
      </c>
      <c r="AK76" s="31">
        <v>0</v>
      </c>
      <c r="AL76" s="31">
        <v>0</v>
      </c>
      <c r="AM76" s="31">
        <v>0</v>
      </c>
      <c r="AN76" s="13">
        <f t="shared" ref="AN76" si="430">AQ76</f>
        <v>0</v>
      </c>
      <c r="AO76" s="31">
        <v>0</v>
      </c>
      <c r="AP76" s="31">
        <v>0</v>
      </c>
      <c r="AQ76" s="31">
        <v>0</v>
      </c>
      <c r="AR76" s="31">
        <v>0</v>
      </c>
      <c r="AS76" s="13">
        <f t="shared" ref="AS76" si="431">AV76</f>
        <v>0</v>
      </c>
      <c r="AT76" s="31">
        <v>0</v>
      </c>
      <c r="AU76" s="31">
        <v>0</v>
      </c>
      <c r="AV76" s="31">
        <v>0</v>
      </c>
      <c r="AW76" s="31">
        <v>0</v>
      </c>
      <c r="AX76" s="13">
        <f t="shared" ref="AX76" si="432">BA76</f>
        <v>0</v>
      </c>
      <c r="AY76" s="31">
        <v>0</v>
      </c>
      <c r="AZ76" s="31">
        <v>0</v>
      </c>
      <c r="BA76" s="31">
        <v>0</v>
      </c>
      <c r="BB76" s="31">
        <v>0</v>
      </c>
      <c r="BC76" s="13">
        <f t="shared" ref="BC76" si="433">BF76</f>
        <v>0</v>
      </c>
      <c r="BD76" s="31">
        <v>0</v>
      </c>
      <c r="BE76" s="31">
        <v>0</v>
      </c>
      <c r="BF76" s="31">
        <v>0</v>
      </c>
      <c r="BG76" s="31">
        <v>0</v>
      </c>
      <c r="BH76" s="13">
        <f t="shared" ref="BH76" si="434">BK76</f>
        <v>0</v>
      </c>
      <c r="BI76" s="31">
        <v>0</v>
      </c>
      <c r="BJ76" s="31">
        <v>0</v>
      </c>
      <c r="BK76" s="31">
        <v>0</v>
      </c>
      <c r="BL76" s="31">
        <v>0</v>
      </c>
    </row>
    <row r="77" spans="1:64" ht="43.5" customHeight="1" x14ac:dyDescent="0.25">
      <c r="A77" s="10" t="s">
        <v>60</v>
      </c>
      <c r="B77" s="61" t="s">
        <v>66</v>
      </c>
      <c r="C77" s="61"/>
      <c r="D77" s="61"/>
      <c r="E77" s="8">
        <f>SUM(E78:E79)</f>
        <v>2841.5</v>
      </c>
      <c r="F77" s="8">
        <f t="shared" ref="F77:BL77" si="435">SUM(F78:F79)</f>
        <v>0</v>
      </c>
      <c r="G77" s="8">
        <f t="shared" si="435"/>
        <v>0</v>
      </c>
      <c r="H77" s="8">
        <f t="shared" si="435"/>
        <v>2841.5</v>
      </c>
      <c r="I77" s="8">
        <f t="shared" si="435"/>
        <v>0</v>
      </c>
      <c r="J77" s="8">
        <f t="shared" si="435"/>
        <v>2841.5</v>
      </c>
      <c r="K77" s="8">
        <f t="shared" si="435"/>
        <v>0</v>
      </c>
      <c r="L77" s="8">
        <f t="shared" si="435"/>
        <v>0</v>
      </c>
      <c r="M77" s="8">
        <f t="shared" si="435"/>
        <v>2841.5</v>
      </c>
      <c r="N77" s="8">
        <f t="shared" si="435"/>
        <v>0</v>
      </c>
      <c r="O77" s="8">
        <f t="shared" si="435"/>
        <v>0</v>
      </c>
      <c r="P77" s="8">
        <f t="shared" si="435"/>
        <v>0</v>
      </c>
      <c r="Q77" s="8">
        <f t="shared" si="435"/>
        <v>0</v>
      </c>
      <c r="R77" s="8">
        <f t="shared" si="435"/>
        <v>0</v>
      </c>
      <c r="S77" s="8">
        <f t="shared" si="435"/>
        <v>0</v>
      </c>
      <c r="T77" s="8">
        <f t="shared" si="435"/>
        <v>0</v>
      </c>
      <c r="U77" s="8">
        <f t="shared" si="435"/>
        <v>0</v>
      </c>
      <c r="V77" s="8">
        <f t="shared" si="435"/>
        <v>0</v>
      </c>
      <c r="W77" s="8">
        <f t="shared" si="435"/>
        <v>0</v>
      </c>
      <c r="X77" s="8">
        <f t="shared" si="435"/>
        <v>0</v>
      </c>
      <c r="Y77" s="8">
        <f t="shared" si="435"/>
        <v>0</v>
      </c>
      <c r="Z77" s="8">
        <f t="shared" si="435"/>
        <v>0</v>
      </c>
      <c r="AA77" s="8">
        <f t="shared" si="435"/>
        <v>0</v>
      </c>
      <c r="AB77" s="8">
        <f t="shared" si="435"/>
        <v>0</v>
      </c>
      <c r="AC77" s="8">
        <f t="shared" si="435"/>
        <v>0</v>
      </c>
      <c r="AD77" s="8">
        <f t="shared" si="435"/>
        <v>0</v>
      </c>
      <c r="AE77" s="8">
        <f t="shared" si="435"/>
        <v>0</v>
      </c>
      <c r="AF77" s="8">
        <f t="shared" si="435"/>
        <v>0</v>
      </c>
      <c r="AG77" s="8">
        <f t="shared" si="435"/>
        <v>0</v>
      </c>
      <c r="AH77" s="8">
        <f t="shared" si="435"/>
        <v>0</v>
      </c>
      <c r="AI77" s="8">
        <f t="shared" si="435"/>
        <v>0</v>
      </c>
      <c r="AJ77" s="8">
        <f t="shared" si="435"/>
        <v>0</v>
      </c>
      <c r="AK77" s="8">
        <f t="shared" si="435"/>
        <v>0</v>
      </c>
      <c r="AL77" s="8">
        <f t="shared" si="435"/>
        <v>0</v>
      </c>
      <c r="AM77" s="8">
        <f t="shared" si="435"/>
        <v>0</v>
      </c>
      <c r="AN77" s="8">
        <f t="shared" si="435"/>
        <v>0</v>
      </c>
      <c r="AO77" s="8">
        <f t="shared" si="435"/>
        <v>0</v>
      </c>
      <c r="AP77" s="8">
        <f t="shared" si="435"/>
        <v>0</v>
      </c>
      <c r="AQ77" s="8">
        <f t="shared" si="435"/>
        <v>0</v>
      </c>
      <c r="AR77" s="8">
        <f t="shared" si="435"/>
        <v>0</v>
      </c>
      <c r="AS77" s="8">
        <f t="shared" si="435"/>
        <v>0</v>
      </c>
      <c r="AT77" s="8">
        <f t="shared" si="435"/>
        <v>0</v>
      </c>
      <c r="AU77" s="8">
        <f t="shared" si="435"/>
        <v>0</v>
      </c>
      <c r="AV77" s="8">
        <f t="shared" si="435"/>
        <v>0</v>
      </c>
      <c r="AW77" s="8">
        <f t="shared" si="435"/>
        <v>0</v>
      </c>
      <c r="AX77" s="8">
        <f t="shared" si="435"/>
        <v>0</v>
      </c>
      <c r="AY77" s="8">
        <f t="shared" si="435"/>
        <v>0</v>
      </c>
      <c r="AZ77" s="8">
        <f t="shared" si="435"/>
        <v>0</v>
      </c>
      <c r="BA77" s="8">
        <f t="shared" si="435"/>
        <v>0</v>
      </c>
      <c r="BB77" s="8">
        <f t="shared" si="435"/>
        <v>0</v>
      </c>
      <c r="BC77" s="8">
        <f t="shared" si="435"/>
        <v>0</v>
      </c>
      <c r="BD77" s="8">
        <f t="shared" si="435"/>
        <v>0</v>
      </c>
      <c r="BE77" s="8">
        <f t="shared" si="435"/>
        <v>0</v>
      </c>
      <c r="BF77" s="8">
        <f t="shared" si="435"/>
        <v>0</v>
      </c>
      <c r="BG77" s="8">
        <f t="shared" si="435"/>
        <v>0</v>
      </c>
      <c r="BH77" s="8">
        <f t="shared" si="435"/>
        <v>0</v>
      </c>
      <c r="BI77" s="8">
        <f t="shared" si="435"/>
        <v>0</v>
      </c>
      <c r="BJ77" s="8">
        <f t="shared" si="435"/>
        <v>0</v>
      </c>
      <c r="BK77" s="8">
        <f t="shared" si="435"/>
        <v>0</v>
      </c>
      <c r="BL77" s="8">
        <f t="shared" si="435"/>
        <v>0</v>
      </c>
    </row>
    <row r="78" spans="1:64" ht="94.5" x14ac:dyDescent="0.25">
      <c r="A78" s="10" t="s">
        <v>61</v>
      </c>
      <c r="B78" s="21" t="s">
        <v>67</v>
      </c>
      <c r="C78" s="11" t="s">
        <v>24</v>
      </c>
      <c r="D78" s="11" t="s">
        <v>56</v>
      </c>
      <c r="E78" s="13">
        <f>J78+O78+T78+Y78+AD78+AI78+AN78+AS78+AX78</f>
        <v>2217.1</v>
      </c>
      <c r="F78" s="13">
        <f>K78+P78+U78+Z78+AE78+AJ78+AO78+AT78+AY78</f>
        <v>0</v>
      </c>
      <c r="G78" s="13">
        <f t="shared" ref="G78" si="436">L78+Q78+V78+AA78+AF78+AK78+AP78+AU78+AZ78</f>
        <v>0</v>
      </c>
      <c r="H78" s="13">
        <f t="shared" ref="H78" si="437">M78+R78+W78+AB78+AG78+AL78+AQ78+AV78+BA78</f>
        <v>2217.1</v>
      </c>
      <c r="I78" s="13">
        <f t="shared" si="163"/>
        <v>0</v>
      </c>
      <c r="J78" s="13">
        <f>M78</f>
        <v>2217.1</v>
      </c>
      <c r="K78" s="31">
        <v>0</v>
      </c>
      <c r="L78" s="31">
        <v>0</v>
      </c>
      <c r="M78" s="13">
        <v>2217.1</v>
      </c>
      <c r="N78" s="31">
        <v>0</v>
      </c>
      <c r="O78" s="13">
        <f>R78</f>
        <v>0</v>
      </c>
      <c r="P78" s="31">
        <v>0</v>
      </c>
      <c r="Q78" s="31">
        <v>0</v>
      </c>
      <c r="R78" s="31">
        <v>0</v>
      </c>
      <c r="S78" s="31">
        <v>0</v>
      </c>
      <c r="T78" s="13">
        <f t="shared" ref="T78" si="438">W78</f>
        <v>0</v>
      </c>
      <c r="U78" s="31">
        <v>0</v>
      </c>
      <c r="V78" s="31">
        <v>0</v>
      </c>
      <c r="W78" s="31">
        <v>0</v>
      </c>
      <c r="X78" s="31">
        <v>0</v>
      </c>
      <c r="Y78" s="13">
        <f t="shared" ref="Y78" si="439">AB78</f>
        <v>0</v>
      </c>
      <c r="Z78" s="31">
        <v>0</v>
      </c>
      <c r="AA78" s="31">
        <v>0</v>
      </c>
      <c r="AB78" s="31">
        <v>0</v>
      </c>
      <c r="AC78" s="31">
        <v>0</v>
      </c>
      <c r="AD78" s="13">
        <f t="shared" ref="AD78" si="440">AG78</f>
        <v>0</v>
      </c>
      <c r="AE78" s="31">
        <v>0</v>
      </c>
      <c r="AF78" s="31">
        <v>0</v>
      </c>
      <c r="AG78" s="31">
        <v>0</v>
      </c>
      <c r="AH78" s="31">
        <v>0</v>
      </c>
      <c r="AI78" s="13">
        <f t="shared" ref="AI78" si="441">AL78</f>
        <v>0</v>
      </c>
      <c r="AJ78" s="31">
        <v>0</v>
      </c>
      <c r="AK78" s="31">
        <v>0</v>
      </c>
      <c r="AL78" s="31">
        <v>0</v>
      </c>
      <c r="AM78" s="31">
        <v>0</v>
      </c>
      <c r="AN78" s="13">
        <f t="shared" ref="AN78" si="442">AQ78</f>
        <v>0</v>
      </c>
      <c r="AO78" s="31">
        <v>0</v>
      </c>
      <c r="AP78" s="31">
        <v>0</v>
      </c>
      <c r="AQ78" s="31">
        <v>0</v>
      </c>
      <c r="AR78" s="31">
        <v>0</v>
      </c>
      <c r="AS78" s="13">
        <f t="shared" ref="AS78" si="443">AV78</f>
        <v>0</v>
      </c>
      <c r="AT78" s="31">
        <v>0</v>
      </c>
      <c r="AU78" s="31">
        <v>0</v>
      </c>
      <c r="AV78" s="31">
        <v>0</v>
      </c>
      <c r="AW78" s="31">
        <v>0</v>
      </c>
      <c r="AX78" s="13">
        <f t="shared" ref="AX78" si="444">BA78</f>
        <v>0</v>
      </c>
      <c r="AY78" s="31">
        <v>0</v>
      </c>
      <c r="AZ78" s="31">
        <v>0</v>
      </c>
      <c r="BA78" s="31">
        <v>0</v>
      </c>
      <c r="BB78" s="31">
        <v>0</v>
      </c>
      <c r="BC78" s="13">
        <f t="shared" ref="BC78" si="445">BF78</f>
        <v>0</v>
      </c>
      <c r="BD78" s="31">
        <v>0</v>
      </c>
      <c r="BE78" s="31">
        <v>0</v>
      </c>
      <c r="BF78" s="31">
        <v>0</v>
      </c>
      <c r="BG78" s="31">
        <v>0</v>
      </c>
      <c r="BH78" s="13">
        <f t="shared" ref="BH78" si="446">BK78</f>
        <v>0</v>
      </c>
      <c r="BI78" s="31">
        <v>0</v>
      </c>
      <c r="BJ78" s="31">
        <v>0</v>
      </c>
      <c r="BK78" s="31">
        <v>0</v>
      </c>
      <c r="BL78" s="31">
        <v>0</v>
      </c>
    </row>
    <row r="79" spans="1:64" ht="63" x14ac:dyDescent="0.25">
      <c r="A79" s="10" t="s">
        <v>109</v>
      </c>
      <c r="B79" s="21" t="s">
        <v>110</v>
      </c>
      <c r="C79" s="11" t="s">
        <v>24</v>
      </c>
      <c r="D79" s="11" t="s">
        <v>56</v>
      </c>
      <c r="E79" s="13">
        <f>J79+O79+T79+Y79+AD79+AI79+AN79+AS79+AX79</f>
        <v>624.4</v>
      </c>
      <c r="F79" s="13">
        <f>K79+P79+U79+Z79+AE79+AJ79+AO79+AT79+AY79</f>
        <v>0</v>
      </c>
      <c r="G79" s="13">
        <f t="shared" ref="G79" si="447">L79+Q79+V79+AA79+AF79+AK79+AP79+AU79+AZ79</f>
        <v>0</v>
      </c>
      <c r="H79" s="13">
        <f t="shared" ref="H79" si="448">M79+R79+W79+AB79+AG79+AL79+AQ79+AV79+BA79</f>
        <v>624.4</v>
      </c>
      <c r="I79" s="13">
        <f t="shared" ref="I79" si="449">N79+S79+X79+AC79+AH79+AM79+AR79+AW79+BB79</f>
        <v>0</v>
      </c>
      <c r="J79" s="13">
        <f>M79</f>
        <v>624.4</v>
      </c>
      <c r="K79" s="31">
        <v>0</v>
      </c>
      <c r="L79" s="31">
        <v>0</v>
      </c>
      <c r="M79" s="13">
        <f>923.3-298.9</f>
        <v>624.4</v>
      </c>
      <c r="N79" s="31">
        <v>0</v>
      </c>
      <c r="O79" s="13">
        <f>R79</f>
        <v>0</v>
      </c>
      <c r="P79" s="31">
        <v>0</v>
      </c>
      <c r="Q79" s="31">
        <v>0</v>
      </c>
      <c r="R79" s="31">
        <v>0</v>
      </c>
      <c r="S79" s="31">
        <v>0</v>
      </c>
      <c r="T79" s="13">
        <f t="shared" ref="T79" si="450">W79</f>
        <v>0</v>
      </c>
      <c r="U79" s="31">
        <v>0</v>
      </c>
      <c r="V79" s="31">
        <v>0</v>
      </c>
      <c r="W79" s="31">
        <v>0</v>
      </c>
      <c r="X79" s="31">
        <v>0</v>
      </c>
      <c r="Y79" s="13">
        <f t="shared" ref="Y79" si="451">AB79</f>
        <v>0</v>
      </c>
      <c r="Z79" s="31">
        <v>0</v>
      </c>
      <c r="AA79" s="31">
        <v>0</v>
      </c>
      <c r="AB79" s="31">
        <v>0</v>
      </c>
      <c r="AC79" s="31">
        <v>0</v>
      </c>
      <c r="AD79" s="13">
        <f t="shared" ref="AD79" si="452">AG79</f>
        <v>0</v>
      </c>
      <c r="AE79" s="31">
        <v>0</v>
      </c>
      <c r="AF79" s="31">
        <v>0</v>
      </c>
      <c r="AG79" s="31">
        <v>0</v>
      </c>
      <c r="AH79" s="31">
        <v>0</v>
      </c>
      <c r="AI79" s="13">
        <f t="shared" ref="AI79" si="453">AL79</f>
        <v>0</v>
      </c>
      <c r="AJ79" s="31">
        <v>0</v>
      </c>
      <c r="AK79" s="31">
        <v>0</v>
      </c>
      <c r="AL79" s="31">
        <v>0</v>
      </c>
      <c r="AM79" s="31">
        <v>0</v>
      </c>
      <c r="AN79" s="13">
        <f t="shared" ref="AN79" si="454">AQ79</f>
        <v>0</v>
      </c>
      <c r="AO79" s="31">
        <v>0</v>
      </c>
      <c r="AP79" s="31">
        <v>0</v>
      </c>
      <c r="AQ79" s="31">
        <v>0</v>
      </c>
      <c r="AR79" s="31">
        <v>0</v>
      </c>
      <c r="AS79" s="13">
        <f t="shared" ref="AS79" si="455">AV79</f>
        <v>0</v>
      </c>
      <c r="AT79" s="31">
        <v>0</v>
      </c>
      <c r="AU79" s="31">
        <v>0</v>
      </c>
      <c r="AV79" s="31">
        <v>0</v>
      </c>
      <c r="AW79" s="31">
        <v>0</v>
      </c>
      <c r="AX79" s="13">
        <f t="shared" ref="AX79" si="456">BA79</f>
        <v>0</v>
      </c>
      <c r="AY79" s="31">
        <v>0</v>
      </c>
      <c r="AZ79" s="31">
        <v>0</v>
      </c>
      <c r="BA79" s="31">
        <v>0</v>
      </c>
      <c r="BB79" s="31">
        <v>0</v>
      </c>
      <c r="BC79" s="13">
        <f t="shared" ref="BC79" si="457">BF79</f>
        <v>0</v>
      </c>
      <c r="BD79" s="31">
        <v>0</v>
      </c>
      <c r="BE79" s="31">
        <v>0</v>
      </c>
      <c r="BF79" s="31">
        <v>0</v>
      </c>
      <c r="BG79" s="31">
        <v>0</v>
      </c>
      <c r="BH79" s="13">
        <f t="shared" ref="BH79" si="458">BK79</f>
        <v>0</v>
      </c>
      <c r="BI79" s="31">
        <v>0</v>
      </c>
      <c r="BJ79" s="31">
        <v>0</v>
      </c>
      <c r="BK79" s="31">
        <v>0</v>
      </c>
      <c r="BL79" s="31">
        <v>0</v>
      </c>
    </row>
    <row r="80" spans="1:64" ht="43.5" customHeight="1" x14ac:dyDescent="0.25">
      <c r="A80" s="10" t="s">
        <v>63</v>
      </c>
      <c r="B80" s="61" t="s">
        <v>65</v>
      </c>
      <c r="C80" s="61"/>
      <c r="D80" s="61"/>
      <c r="E80" s="8">
        <f>SUM(E81:E85)</f>
        <v>1455.3999999999999</v>
      </c>
      <c r="F80" s="8">
        <f t="shared" ref="F80:BL80" si="459">SUM(F81:F85)</f>
        <v>0</v>
      </c>
      <c r="G80" s="8">
        <f t="shared" si="459"/>
        <v>0</v>
      </c>
      <c r="H80" s="8">
        <f t="shared" si="459"/>
        <v>1455.3999999999999</v>
      </c>
      <c r="I80" s="8">
        <f t="shared" si="459"/>
        <v>0</v>
      </c>
      <c r="J80" s="8">
        <f t="shared" si="459"/>
        <v>575.29999999999995</v>
      </c>
      <c r="K80" s="8">
        <f t="shared" si="459"/>
        <v>0</v>
      </c>
      <c r="L80" s="8">
        <f t="shared" si="459"/>
        <v>0</v>
      </c>
      <c r="M80" s="8">
        <f t="shared" si="459"/>
        <v>575.29999999999995</v>
      </c>
      <c r="N80" s="8">
        <f t="shared" si="459"/>
        <v>0</v>
      </c>
      <c r="O80" s="8">
        <f t="shared" si="459"/>
        <v>880.09999999999991</v>
      </c>
      <c r="P80" s="8">
        <f t="shared" si="459"/>
        <v>0</v>
      </c>
      <c r="Q80" s="8">
        <f t="shared" si="459"/>
        <v>0</v>
      </c>
      <c r="R80" s="8">
        <f t="shared" si="459"/>
        <v>880.09999999999991</v>
      </c>
      <c r="S80" s="8">
        <f t="shared" si="459"/>
        <v>0</v>
      </c>
      <c r="T80" s="8">
        <f t="shared" si="459"/>
        <v>0</v>
      </c>
      <c r="U80" s="8">
        <f t="shared" si="459"/>
        <v>0</v>
      </c>
      <c r="V80" s="8">
        <f t="shared" si="459"/>
        <v>0</v>
      </c>
      <c r="W80" s="8">
        <f t="shared" si="459"/>
        <v>0</v>
      </c>
      <c r="X80" s="8">
        <f t="shared" si="459"/>
        <v>0</v>
      </c>
      <c r="Y80" s="8">
        <f t="shared" si="459"/>
        <v>0</v>
      </c>
      <c r="Z80" s="8">
        <f t="shared" si="459"/>
        <v>0</v>
      </c>
      <c r="AA80" s="8">
        <f t="shared" si="459"/>
        <v>0</v>
      </c>
      <c r="AB80" s="8">
        <f t="shared" si="459"/>
        <v>0</v>
      </c>
      <c r="AC80" s="8">
        <f t="shared" si="459"/>
        <v>0</v>
      </c>
      <c r="AD80" s="8">
        <f t="shared" si="459"/>
        <v>0</v>
      </c>
      <c r="AE80" s="8">
        <f t="shared" si="459"/>
        <v>0</v>
      </c>
      <c r="AF80" s="8">
        <f t="shared" si="459"/>
        <v>0</v>
      </c>
      <c r="AG80" s="8">
        <f t="shared" si="459"/>
        <v>0</v>
      </c>
      <c r="AH80" s="8">
        <f t="shared" si="459"/>
        <v>0</v>
      </c>
      <c r="AI80" s="8">
        <f t="shared" si="459"/>
        <v>0</v>
      </c>
      <c r="AJ80" s="8">
        <f t="shared" si="459"/>
        <v>0</v>
      </c>
      <c r="AK80" s="8">
        <f t="shared" si="459"/>
        <v>0</v>
      </c>
      <c r="AL80" s="8">
        <f t="shared" si="459"/>
        <v>0</v>
      </c>
      <c r="AM80" s="8">
        <f t="shared" si="459"/>
        <v>0</v>
      </c>
      <c r="AN80" s="8">
        <f t="shared" si="459"/>
        <v>0</v>
      </c>
      <c r="AO80" s="8">
        <f t="shared" si="459"/>
        <v>0</v>
      </c>
      <c r="AP80" s="8">
        <f t="shared" si="459"/>
        <v>0</v>
      </c>
      <c r="AQ80" s="8">
        <f t="shared" si="459"/>
        <v>0</v>
      </c>
      <c r="AR80" s="8">
        <f t="shared" si="459"/>
        <v>0</v>
      </c>
      <c r="AS80" s="8">
        <f t="shared" si="459"/>
        <v>0</v>
      </c>
      <c r="AT80" s="8">
        <f t="shared" si="459"/>
        <v>0</v>
      </c>
      <c r="AU80" s="8">
        <f t="shared" si="459"/>
        <v>0</v>
      </c>
      <c r="AV80" s="8">
        <f t="shared" si="459"/>
        <v>0</v>
      </c>
      <c r="AW80" s="8">
        <f t="shared" si="459"/>
        <v>0</v>
      </c>
      <c r="AX80" s="8">
        <f t="shared" si="459"/>
        <v>0</v>
      </c>
      <c r="AY80" s="8">
        <f t="shared" si="459"/>
        <v>0</v>
      </c>
      <c r="AZ80" s="8">
        <f t="shared" si="459"/>
        <v>0</v>
      </c>
      <c r="BA80" s="8">
        <f t="shared" si="459"/>
        <v>0</v>
      </c>
      <c r="BB80" s="8">
        <f t="shared" si="459"/>
        <v>0</v>
      </c>
      <c r="BC80" s="8">
        <f t="shared" si="459"/>
        <v>0</v>
      </c>
      <c r="BD80" s="8">
        <f t="shared" si="459"/>
        <v>0</v>
      </c>
      <c r="BE80" s="8">
        <f t="shared" si="459"/>
        <v>0</v>
      </c>
      <c r="BF80" s="8">
        <f t="shared" si="459"/>
        <v>0</v>
      </c>
      <c r="BG80" s="8">
        <f t="shared" si="459"/>
        <v>0</v>
      </c>
      <c r="BH80" s="8">
        <f t="shared" si="459"/>
        <v>0</v>
      </c>
      <c r="BI80" s="8">
        <f t="shared" si="459"/>
        <v>0</v>
      </c>
      <c r="BJ80" s="8">
        <f t="shared" si="459"/>
        <v>0</v>
      </c>
      <c r="BK80" s="8">
        <f t="shared" si="459"/>
        <v>0</v>
      </c>
      <c r="BL80" s="8">
        <f t="shared" si="459"/>
        <v>0</v>
      </c>
    </row>
    <row r="81" spans="1:64" ht="47.25" x14ac:dyDescent="0.25">
      <c r="A81" s="10" t="s">
        <v>64</v>
      </c>
      <c r="B81" s="21" t="s">
        <v>62</v>
      </c>
      <c r="C81" s="11" t="s">
        <v>24</v>
      </c>
      <c r="D81" s="11" t="s">
        <v>56</v>
      </c>
      <c r="E81" s="13">
        <f t="shared" ref="E81:F83" si="460">J81+O81+T81+Y81+AD81+AI81+AN81+AS81+AX81</f>
        <v>575.29999999999995</v>
      </c>
      <c r="F81" s="13">
        <f t="shared" si="460"/>
        <v>0</v>
      </c>
      <c r="G81" s="13">
        <f t="shared" ref="G81" si="461">L81+Q81+V81+AA81+AF81+AK81+AP81+AU81+AZ81</f>
        <v>0</v>
      </c>
      <c r="H81" s="13">
        <f t="shared" ref="H81" si="462">M81+R81+W81+AB81+AG81+AL81+AQ81+AV81+BA81</f>
        <v>575.29999999999995</v>
      </c>
      <c r="I81" s="13">
        <f t="shared" si="163"/>
        <v>0</v>
      </c>
      <c r="J81" s="13">
        <f>M81</f>
        <v>575.29999999999995</v>
      </c>
      <c r="K81" s="31">
        <v>0</v>
      </c>
      <c r="L81" s="31">
        <v>0</v>
      </c>
      <c r="M81" s="13">
        <f>695.3-120</f>
        <v>575.29999999999995</v>
      </c>
      <c r="N81" s="31">
        <v>0</v>
      </c>
      <c r="O81" s="13">
        <f>R81</f>
        <v>0</v>
      </c>
      <c r="P81" s="31">
        <v>0</v>
      </c>
      <c r="Q81" s="31">
        <v>0</v>
      </c>
      <c r="R81" s="31">
        <v>0</v>
      </c>
      <c r="S81" s="31">
        <v>0</v>
      </c>
      <c r="T81" s="13">
        <f t="shared" ref="T81" si="463">W81</f>
        <v>0</v>
      </c>
      <c r="U81" s="31">
        <v>0</v>
      </c>
      <c r="V81" s="31">
        <v>0</v>
      </c>
      <c r="W81" s="31">
        <v>0</v>
      </c>
      <c r="X81" s="31">
        <v>0</v>
      </c>
      <c r="Y81" s="13">
        <f t="shared" ref="Y81" si="464">AB81</f>
        <v>0</v>
      </c>
      <c r="Z81" s="31">
        <v>0</v>
      </c>
      <c r="AA81" s="31">
        <v>0</v>
      </c>
      <c r="AB81" s="31">
        <v>0</v>
      </c>
      <c r="AC81" s="31">
        <v>0</v>
      </c>
      <c r="AD81" s="13">
        <f t="shared" ref="AD81" si="465">AG81</f>
        <v>0</v>
      </c>
      <c r="AE81" s="31">
        <v>0</v>
      </c>
      <c r="AF81" s="31">
        <v>0</v>
      </c>
      <c r="AG81" s="31">
        <v>0</v>
      </c>
      <c r="AH81" s="31">
        <v>0</v>
      </c>
      <c r="AI81" s="13">
        <f t="shared" ref="AI81" si="466">AL81</f>
        <v>0</v>
      </c>
      <c r="AJ81" s="31">
        <v>0</v>
      </c>
      <c r="AK81" s="31">
        <v>0</v>
      </c>
      <c r="AL81" s="31">
        <v>0</v>
      </c>
      <c r="AM81" s="31">
        <v>0</v>
      </c>
      <c r="AN81" s="13">
        <f t="shared" ref="AN81" si="467">AQ81</f>
        <v>0</v>
      </c>
      <c r="AO81" s="31">
        <v>0</v>
      </c>
      <c r="AP81" s="31">
        <v>0</v>
      </c>
      <c r="AQ81" s="31">
        <v>0</v>
      </c>
      <c r="AR81" s="31">
        <v>0</v>
      </c>
      <c r="AS81" s="13">
        <f t="shared" ref="AS81" si="468">AV81</f>
        <v>0</v>
      </c>
      <c r="AT81" s="31">
        <v>0</v>
      </c>
      <c r="AU81" s="31">
        <v>0</v>
      </c>
      <c r="AV81" s="31">
        <v>0</v>
      </c>
      <c r="AW81" s="31">
        <v>0</v>
      </c>
      <c r="AX81" s="13">
        <f t="shared" ref="AX81" si="469">BA81</f>
        <v>0</v>
      </c>
      <c r="AY81" s="31">
        <v>0</v>
      </c>
      <c r="AZ81" s="31">
        <v>0</v>
      </c>
      <c r="BA81" s="31">
        <v>0</v>
      </c>
      <c r="BB81" s="31">
        <v>0</v>
      </c>
      <c r="BC81" s="13">
        <f t="shared" ref="BC81" si="470">BF81</f>
        <v>0</v>
      </c>
      <c r="BD81" s="31">
        <v>0</v>
      </c>
      <c r="BE81" s="31">
        <v>0</v>
      </c>
      <c r="BF81" s="31">
        <v>0</v>
      </c>
      <c r="BG81" s="31">
        <v>0</v>
      </c>
      <c r="BH81" s="13">
        <f t="shared" ref="BH81" si="471">BK81</f>
        <v>0</v>
      </c>
      <c r="BI81" s="31">
        <v>0</v>
      </c>
      <c r="BJ81" s="31">
        <v>0</v>
      </c>
      <c r="BK81" s="31">
        <v>0</v>
      </c>
      <c r="BL81" s="31">
        <v>0</v>
      </c>
    </row>
    <row r="82" spans="1:64" ht="47.25" x14ac:dyDescent="0.25">
      <c r="A82" s="10" t="s">
        <v>214</v>
      </c>
      <c r="B82" s="21" t="s">
        <v>215</v>
      </c>
      <c r="C82" s="11" t="s">
        <v>24</v>
      </c>
      <c r="D82" s="11" t="s">
        <v>56</v>
      </c>
      <c r="E82" s="13">
        <f t="shared" si="460"/>
        <v>254.8</v>
      </c>
      <c r="F82" s="13">
        <f t="shared" si="460"/>
        <v>0</v>
      </c>
      <c r="G82" s="13">
        <f t="shared" ref="G82" si="472">L82+Q82+V82+AA82+AF82+AK82+AP82+AU82+AZ82</f>
        <v>0</v>
      </c>
      <c r="H82" s="13">
        <f t="shared" ref="H82" si="473">M82+R82+W82+AB82+AG82+AL82+AQ82+AV82+BA82</f>
        <v>254.8</v>
      </c>
      <c r="I82" s="13">
        <f t="shared" ref="I82" si="474">N82+S82+X82+AC82+AH82+AM82+AR82+AW82+BB82</f>
        <v>0</v>
      </c>
      <c r="J82" s="13">
        <f>M82</f>
        <v>0</v>
      </c>
      <c r="K82" s="31">
        <v>0</v>
      </c>
      <c r="L82" s="31">
        <v>0</v>
      </c>
      <c r="M82" s="13">
        <v>0</v>
      </c>
      <c r="N82" s="31">
        <v>0</v>
      </c>
      <c r="O82" s="13">
        <f>R82</f>
        <v>254.8</v>
      </c>
      <c r="P82" s="31">
        <v>0</v>
      </c>
      <c r="Q82" s="31">
        <v>0</v>
      </c>
      <c r="R82" s="38">
        <v>254.8</v>
      </c>
      <c r="S82" s="31">
        <v>0</v>
      </c>
      <c r="T82" s="13">
        <f t="shared" ref="T82" si="475">W82</f>
        <v>0</v>
      </c>
      <c r="U82" s="31">
        <v>0</v>
      </c>
      <c r="V82" s="31">
        <v>0</v>
      </c>
      <c r="W82" s="31">
        <v>0</v>
      </c>
      <c r="X82" s="31">
        <v>0</v>
      </c>
      <c r="Y82" s="13">
        <f t="shared" ref="Y82" si="476">AB82</f>
        <v>0</v>
      </c>
      <c r="Z82" s="31">
        <v>0</v>
      </c>
      <c r="AA82" s="31">
        <v>0</v>
      </c>
      <c r="AB82" s="31">
        <v>0</v>
      </c>
      <c r="AC82" s="31">
        <v>0</v>
      </c>
      <c r="AD82" s="13">
        <f t="shared" ref="AD82" si="477">AG82</f>
        <v>0</v>
      </c>
      <c r="AE82" s="31">
        <v>0</v>
      </c>
      <c r="AF82" s="31">
        <v>0</v>
      </c>
      <c r="AG82" s="31">
        <v>0</v>
      </c>
      <c r="AH82" s="31">
        <v>0</v>
      </c>
      <c r="AI82" s="13">
        <f t="shared" ref="AI82" si="478">AL82</f>
        <v>0</v>
      </c>
      <c r="AJ82" s="31">
        <v>0</v>
      </c>
      <c r="AK82" s="31">
        <v>0</v>
      </c>
      <c r="AL82" s="31">
        <v>0</v>
      </c>
      <c r="AM82" s="31">
        <v>0</v>
      </c>
      <c r="AN82" s="13">
        <f t="shared" ref="AN82" si="479">AQ82</f>
        <v>0</v>
      </c>
      <c r="AO82" s="31">
        <v>0</v>
      </c>
      <c r="AP82" s="31">
        <v>0</v>
      </c>
      <c r="AQ82" s="31">
        <v>0</v>
      </c>
      <c r="AR82" s="31">
        <v>0</v>
      </c>
      <c r="AS82" s="13">
        <f t="shared" ref="AS82" si="480">AV82</f>
        <v>0</v>
      </c>
      <c r="AT82" s="31">
        <v>0</v>
      </c>
      <c r="AU82" s="31">
        <v>0</v>
      </c>
      <c r="AV82" s="31">
        <v>0</v>
      </c>
      <c r="AW82" s="31">
        <v>0</v>
      </c>
      <c r="AX82" s="13">
        <f t="shared" ref="AX82" si="481">BA82</f>
        <v>0</v>
      </c>
      <c r="AY82" s="31">
        <v>0</v>
      </c>
      <c r="AZ82" s="31">
        <v>0</v>
      </c>
      <c r="BA82" s="31">
        <v>0</v>
      </c>
      <c r="BB82" s="31">
        <v>0</v>
      </c>
      <c r="BC82" s="13">
        <f t="shared" ref="BC82" si="482">BF82</f>
        <v>0</v>
      </c>
      <c r="BD82" s="31">
        <v>0</v>
      </c>
      <c r="BE82" s="31">
        <v>0</v>
      </c>
      <c r="BF82" s="31">
        <v>0</v>
      </c>
      <c r="BG82" s="31">
        <v>0</v>
      </c>
      <c r="BH82" s="13">
        <f t="shared" ref="BH82" si="483">BK82</f>
        <v>0</v>
      </c>
      <c r="BI82" s="31">
        <v>0</v>
      </c>
      <c r="BJ82" s="31">
        <v>0</v>
      </c>
      <c r="BK82" s="31">
        <v>0</v>
      </c>
      <c r="BL82" s="31">
        <v>0</v>
      </c>
    </row>
    <row r="83" spans="1:64" ht="63" x14ac:dyDescent="0.25">
      <c r="A83" s="10" t="s">
        <v>217</v>
      </c>
      <c r="B83" s="49" t="s">
        <v>218</v>
      </c>
      <c r="C83" s="11" t="s">
        <v>24</v>
      </c>
      <c r="D83" s="11" t="s">
        <v>56</v>
      </c>
      <c r="E83" s="13">
        <f t="shared" si="460"/>
        <v>216.6</v>
      </c>
      <c r="F83" s="13">
        <f t="shared" si="460"/>
        <v>0</v>
      </c>
      <c r="G83" s="13">
        <f t="shared" ref="G83" si="484">L83+Q83+V83+AA83+AF83+AK83+AP83+AU83+AZ83</f>
        <v>0</v>
      </c>
      <c r="H83" s="13">
        <f t="shared" ref="H83" si="485">M83+R83+W83+AB83+AG83+AL83+AQ83+AV83+BA83</f>
        <v>216.6</v>
      </c>
      <c r="I83" s="13">
        <f t="shared" ref="I83" si="486">N83+S83+X83+AC83+AH83+AM83+AR83+AW83+BB83</f>
        <v>0</v>
      </c>
      <c r="J83" s="13">
        <f>M83</f>
        <v>0</v>
      </c>
      <c r="K83" s="31">
        <v>0</v>
      </c>
      <c r="L83" s="31">
        <v>0</v>
      </c>
      <c r="M83" s="13">
        <v>0</v>
      </c>
      <c r="N83" s="31">
        <v>0</v>
      </c>
      <c r="O83" s="13">
        <f>R83</f>
        <v>216.6</v>
      </c>
      <c r="P83" s="31">
        <v>0</v>
      </c>
      <c r="Q83" s="31">
        <v>0</v>
      </c>
      <c r="R83" s="38">
        <v>216.6</v>
      </c>
      <c r="S83" s="31">
        <v>0</v>
      </c>
      <c r="T83" s="13">
        <f t="shared" ref="T83" si="487">W83</f>
        <v>0</v>
      </c>
      <c r="U83" s="31">
        <v>0</v>
      </c>
      <c r="V83" s="31">
        <v>0</v>
      </c>
      <c r="W83" s="31">
        <v>0</v>
      </c>
      <c r="X83" s="31">
        <v>0</v>
      </c>
      <c r="Y83" s="13">
        <f t="shared" ref="Y83" si="488">AB83</f>
        <v>0</v>
      </c>
      <c r="Z83" s="31">
        <v>0</v>
      </c>
      <c r="AA83" s="31">
        <v>0</v>
      </c>
      <c r="AB83" s="31">
        <v>0</v>
      </c>
      <c r="AC83" s="31">
        <v>0</v>
      </c>
      <c r="AD83" s="13">
        <f t="shared" ref="AD83" si="489">AG83</f>
        <v>0</v>
      </c>
      <c r="AE83" s="31">
        <v>0</v>
      </c>
      <c r="AF83" s="31">
        <v>0</v>
      </c>
      <c r="AG83" s="31">
        <v>0</v>
      </c>
      <c r="AH83" s="31">
        <v>0</v>
      </c>
      <c r="AI83" s="13">
        <f t="shared" ref="AI83" si="490">AL83</f>
        <v>0</v>
      </c>
      <c r="AJ83" s="31">
        <v>0</v>
      </c>
      <c r="AK83" s="31">
        <v>0</v>
      </c>
      <c r="AL83" s="31">
        <v>0</v>
      </c>
      <c r="AM83" s="31">
        <v>0</v>
      </c>
      <c r="AN83" s="13">
        <f t="shared" ref="AN83" si="491">AQ83</f>
        <v>0</v>
      </c>
      <c r="AO83" s="31">
        <v>0</v>
      </c>
      <c r="AP83" s="31">
        <v>0</v>
      </c>
      <c r="AQ83" s="31">
        <v>0</v>
      </c>
      <c r="AR83" s="31">
        <v>0</v>
      </c>
      <c r="AS83" s="13">
        <f t="shared" ref="AS83" si="492">AV83</f>
        <v>0</v>
      </c>
      <c r="AT83" s="31">
        <v>0</v>
      </c>
      <c r="AU83" s="31">
        <v>0</v>
      </c>
      <c r="AV83" s="31">
        <v>0</v>
      </c>
      <c r="AW83" s="31">
        <v>0</v>
      </c>
      <c r="AX83" s="13">
        <f t="shared" ref="AX83" si="493">BA83</f>
        <v>0</v>
      </c>
      <c r="AY83" s="31">
        <v>0</v>
      </c>
      <c r="AZ83" s="31">
        <v>0</v>
      </c>
      <c r="BA83" s="31">
        <v>0</v>
      </c>
      <c r="BB83" s="31">
        <v>0</v>
      </c>
      <c r="BC83" s="13">
        <f t="shared" ref="BC83" si="494">BF83</f>
        <v>0</v>
      </c>
      <c r="BD83" s="31">
        <v>0</v>
      </c>
      <c r="BE83" s="31">
        <v>0</v>
      </c>
      <c r="BF83" s="31">
        <v>0</v>
      </c>
      <c r="BG83" s="31">
        <v>0</v>
      </c>
      <c r="BH83" s="13">
        <f t="shared" ref="BH83" si="495">BK83</f>
        <v>0</v>
      </c>
      <c r="BI83" s="31">
        <v>0</v>
      </c>
      <c r="BJ83" s="31">
        <v>0</v>
      </c>
      <c r="BK83" s="31">
        <v>0</v>
      </c>
      <c r="BL83" s="31">
        <v>0</v>
      </c>
    </row>
    <row r="84" spans="1:64" ht="63" x14ac:dyDescent="0.25">
      <c r="A84" s="10" t="s">
        <v>232</v>
      </c>
      <c r="B84" s="50" t="s">
        <v>234</v>
      </c>
      <c r="C84" s="48" t="s">
        <v>24</v>
      </c>
      <c r="D84" s="11" t="s">
        <v>56</v>
      </c>
      <c r="E84" s="13">
        <f t="shared" ref="E84:E85" si="496">J84+O84+T84+Y84+AD84+AI84+AN84+AS84+AX84</f>
        <v>156.9</v>
      </c>
      <c r="F84" s="13">
        <f t="shared" ref="F84:F85" si="497">K84+P84+U84+Z84+AE84+AJ84+AO84+AT84+AY84</f>
        <v>0</v>
      </c>
      <c r="G84" s="13">
        <f t="shared" ref="G84:G85" si="498">L84+Q84+V84+AA84+AF84+AK84+AP84+AU84+AZ84</f>
        <v>0</v>
      </c>
      <c r="H84" s="13">
        <f t="shared" ref="H84:H85" si="499">M84+R84+W84+AB84+AG84+AL84+AQ84+AV84+BA84</f>
        <v>156.9</v>
      </c>
      <c r="I84" s="13">
        <f t="shared" ref="I84:I85" si="500">N84+S84+X84+AC84+AH84+AM84+AR84+AW84+BB84</f>
        <v>0</v>
      </c>
      <c r="J84" s="13">
        <f>M84</f>
        <v>0</v>
      </c>
      <c r="K84" s="31">
        <v>0</v>
      </c>
      <c r="L84" s="31">
        <v>0</v>
      </c>
      <c r="M84" s="13">
        <v>0</v>
      </c>
      <c r="N84" s="31">
        <v>0</v>
      </c>
      <c r="O84" s="13">
        <f>R84</f>
        <v>156.9</v>
      </c>
      <c r="P84" s="31">
        <v>0</v>
      </c>
      <c r="Q84" s="31">
        <v>0</v>
      </c>
      <c r="R84" s="38">
        <v>156.9</v>
      </c>
      <c r="S84" s="31">
        <v>0</v>
      </c>
      <c r="T84" s="13">
        <f t="shared" ref="T84:T85" si="501">W84</f>
        <v>0</v>
      </c>
      <c r="U84" s="31">
        <v>0</v>
      </c>
      <c r="V84" s="31">
        <v>0</v>
      </c>
      <c r="W84" s="31">
        <v>0</v>
      </c>
      <c r="X84" s="31">
        <v>0</v>
      </c>
      <c r="Y84" s="13">
        <f t="shared" ref="Y84:Y85" si="502">AB84</f>
        <v>0</v>
      </c>
      <c r="Z84" s="31">
        <v>0</v>
      </c>
      <c r="AA84" s="31">
        <v>0</v>
      </c>
      <c r="AB84" s="31">
        <v>0</v>
      </c>
      <c r="AC84" s="31">
        <v>0</v>
      </c>
      <c r="AD84" s="13">
        <f t="shared" ref="AD84:AD85" si="503">AG84</f>
        <v>0</v>
      </c>
      <c r="AE84" s="31">
        <v>0</v>
      </c>
      <c r="AF84" s="31">
        <v>0</v>
      </c>
      <c r="AG84" s="31">
        <v>0</v>
      </c>
      <c r="AH84" s="31">
        <v>0</v>
      </c>
      <c r="AI84" s="13">
        <f t="shared" ref="AI84:AI85" si="504">AL84</f>
        <v>0</v>
      </c>
      <c r="AJ84" s="31">
        <v>0</v>
      </c>
      <c r="AK84" s="31">
        <v>0</v>
      </c>
      <c r="AL84" s="31">
        <v>0</v>
      </c>
      <c r="AM84" s="31">
        <v>0</v>
      </c>
      <c r="AN84" s="13">
        <f t="shared" ref="AN84:AN85" si="505">AQ84</f>
        <v>0</v>
      </c>
      <c r="AO84" s="31">
        <v>0</v>
      </c>
      <c r="AP84" s="31">
        <v>0</v>
      </c>
      <c r="AQ84" s="31">
        <v>0</v>
      </c>
      <c r="AR84" s="31">
        <v>0</v>
      </c>
      <c r="AS84" s="13">
        <f t="shared" ref="AS84:AS85" si="506">AV84</f>
        <v>0</v>
      </c>
      <c r="AT84" s="31">
        <v>0</v>
      </c>
      <c r="AU84" s="31">
        <v>0</v>
      </c>
      <c r="AV84" s="31">
        <v>0</v>
      </c>
      <c r="AW84" s="31">
        <v>0</v>
      </c>
      <c r="AX84" s="13">
        <f t="shared" ref="AX84:AX85" si="507">BA84</f>
        <v>0</v>
      </c>
      <c r="AY84" s="31">
        <v>0</v>
      </c>
      <c r="AZ84" s="31">
        <v>0</v>
      </c>
      <c r="BA84" s="31">
        <v>0</v>
      </c>
      <c r="BB84" s="31">
        <v>0</v>
      </c>
      <c r="BC84" s="13">
        <f t="shared" ref="BC84:BC85" si="508">BF84</f>
        <v>0</v>
      </c>
      <c r="BD84" s="31">
        <v>0</v>
      </c>
      <c r="BE84" s="31">
        <v>0</v>
      </c>
      <c r="BF84" s="31">
        <v>0</v>
      </c>
      <c r="BG84" s="31">
        <v>0</v>
      </c>
      <c r="BH84" s="13">
        <f t="shared" ref="BH84:BH85" si="509">BK84</f>
        <v>0</v>
      </c>
      <c r="BI84" s="31">
        <v>0</v>
      </c>
      <c r="BJ84" s="31">
        <v>0</v>
      </c>
      <c r="BK84" s="31">
        <v>0</v>
      </c>
      <c r="BL84" s="31">
        <v>0</v>
      </c>
    </row>
    <row r="85" spans="1:64" ht="63" x14ac:dyDescent="0.25">
      <c r="A85" s="10" t="s">
        <v>233</v>
      </c>
      <c r="B85" s="50" t="s">
        <v>235</v>
      </c>
      <c r="C85" s="48" t="s">
        <v>24</v>
      </c>
      <c r="D85" s="11" t="s">
        <v>56</v>
      </c>
      <c r="E85" s="13">
        <f t="shared" si="496"/>
        <v>251.8</v>
      </c>
      <c r="F85" s="13">
        <f t="shared" si="497"/>
        <v>0</v>
      </c>
      <c r="G85" s="13">
        <f t="shared" si="498"/>
        <v>0</v>
      </c>
      <c r="H85" s="13">
        <f t="shared" si="499"/>
        <v>251.8</v>
      </c>
      <c r="I85" s="13">
        <f t="shared" si="500"/>
        <v>0</v>
      </c>
      <c r="J85" s="13">
        <f>M85</f>
        <v>0</v>
      </c>
      <c r="K85" s="31">
        <v>0</v>
      </c>
      <c r="L85" s="31">
        <v>0</v>
      </c>
      <c r="M85" s="13">
        <v>0</v>
      </c>
      <c r="N85" s="31">
        <v>0</v>
      </c>
      <c r="O85" s="13">
        <f>R85</f>
        <v>251.8</v>
      </c>
      <c r="P85" s="31">
        <v>0</v>
      </c>
      <c r="Q85" s="31">
        <v>0</v>
      </c>
      <c r="R85" s="38">
        <v>251.8</v>
      </c>
      <c r="S85" s="31">
        <v>0</v>
      </c>
      <c r="T85" s="13">
        <f t="shared" si="501"/>
        <v>0</v>
      </c>
      <c r="U85" s="31">
        <v>0</v>
      </c>
      <c r="V85" s="31">
        <v>0</v>
      </c>
      <c r="W85" s="31">
        <v>0</v>
      </c>
      <c r="X85" s="31">
        <v>0</v>
      </c>
      <c r="Y85" s="13">
        <f t="shared" si="502"/>
        <v>0</v>
      </c>
      <c r="Z85" s="31">
        <v>0</v>
      </c>
      <c r="AA85" s="31">
        <v>0</v>
      </c>
      <c r="AB85" s="31">
        <v>0</v>
      </c>
      <c r="AC85" s="31">
        <v>0</v>
      </c>
      <c r="AD85" s="13">
        <f t="shared" si="503"/>
        <v>0</v>
      </c>
      <c r="AE85" s="31">
        <v>0</v>
      </c>
      <c r="AF85" s="31">
        <v>0</v>
      </c>
      <c r="AG85" s="31">
        <v>0</v>
      </c>
      <c r="AH85" s="31">
        <v>0</v>
      </c>
      <c r="AI85" s="13">
        <f t="shared" si="504"/>
        <v>0</v>
      </c>
      <c r="AJ85" s="31">
        <v>0</v>
      </c>
      <c r="AK85" s="31">
        <v>0</v>
      </c>
      <c r="AL85" s="31">
        <v>0</v>
      </c>
      <c r="AM85" s="31">
        <v>0</v>
      </c>
      <c r="AN85" s="13">
        <f t="shared" si="505"/>
        <v>0</v>
      </c>
      <c r="AO85" s="31">
        <v>0</v>
      </c>
      <c r="AP85" s="31">
        <v>0</v>
      </c>
      <c r="AQ85" s="31">
        <v>0</v>
      </c>
      <c r="AR85" s="31">
        <v>0</v>
      </c>
      <c r="AS85" s="13">
        <f t="shared" si="506"/>
        <v>0</v>
      </c>
      <c r="AT85" s="31">
        <v>0</v>
      </c>
      <c r="AU85" s="31">
        <v>0</v>
      </c>
      <c r="AV85" s="31">
        <v>0</v>
      </c>
      <c r="AW85" s="31">
        <v>0</v>
      </c>
      <c r="AX85" s="13">
        <f t="shared" si="507"/>
        <v>0</v>
      </c>
      <c r="AY85" s="31">
        <v>0</v>
      </c>
      <c r="AZ85" s="31">
        <v>0</v>
      </c>
      <c r="BA85" s="31">
        <v>0</v>
      </c>
      <c r="BB85" s="31">
        <v>0</v>
      </c>
      <c r="BC85" s="13">
        <f t="shared" si="508"/>
        <v>0</v>
      </c>
      <c r="BD85" s="31">
        <v>0</v>
      </c>
      <c r="BE85" s="31">
        <v>0</v>
      </c>
      <c r="BF85" s="31">
        <v>0</v>
      </c>
      <c r="BG85" s="31">
        <v>0</v>
      </c>
      <c r="BH85" s="13">
        <f t="shared" si="509"/>
        <v>0</v>
      </c>
      <c r="BI85" s="31">
        <v>0</v>
      </c>
      <c r="BJ85" s="31">
        <v>0</v>
      </c>
      <c r="BK85" s="31">
        <v>0</v>
      </c>
      <c r="BL85" s="31">
        <v>0</v>
      </c>
    </row>
    <row r="86" spans="1:64" ht="43.5" customHeight="1" x14ac:dyDescent="0.25">
      <c r="A86" s="10" t="s">
        <v>75</v>
      </c>
      <c r="B86" s="62" t="s">
        <v>77</v>
      </c>
      <c r="C86" s="61"/>
      <c r="D86" s="61"/>
      <c r="E86" s="8">
        <f>SUM(E87)</f>
        <v>33.1</v>
      </c>
      <c r="F86" s="8">
        <f t="shared" ref="F86:BL86" si="510">SUM(F87)</f>
        <v>0</v>
      </c>
      <c r="G86" s="8">
        <f t="shared" si="510"/>
        <v>0</v>
      </c>
      <c r="H86" s="8">
        <f t="shared" si="510"/>
        <v>33.1</v>
      </c>
      <c r="I86" s="8">
        <f t="shared" si="510"/>
        <v>0</v>
      </c>
      <c r="J86" s="8">
        <f t="shared" si="510"/>
        <v>33.1</v>
      </c>
      <c r="K86" s="8">
        <f t="shared" si="510"/>
        <v>0</v>
      </c>
      <c r="L86" s="8">
        <f t="shared" si="510"/>
        <v>0</v>
      </c>
      <c r="M86" s="8">
        <f t="shared" si="510"/>
        <v>33.1</v>
      </c>
      <c r="N86" s="8">
        <f t="shared" si="510"/>
        <v>0</v>
      </c>
      <c r="O86" s="8">
        <f t="shared" si="510"/>
        <v>0</v>
      </c>
      <c r="P86" s="8">
        <f t="shared" si="510"/>
        <v>0</v>
      </c>
      <c r="Q86" s="8">
        <f t="shared" si="510"/>
        <v>0</v>
      </c>
      <c r="R86" s="8">
        <f t="shared" si="510"/>
        <v>0</v>
      </c>
      <c r="S86" s="8">
        <f t="shared" si="510"/>
        <v>0</v>
      </c>
      <c r="T86" s="8">
        <f t="shared" si="510"/>
        <v>0</v>
      </c>
      <c r="U86" s="8">
        <f t="shared" si="510"/>
        <v>0</v>
      </c>
      <c r="V86" s="8">
        <f t="shared" si="510"/>
        <v>0</v>
      </c>
      <c r="W86" s="8">
        <f t="shared" si="510"/>
        <v>0</v>
      </c>
      <c r="X86" s="8">
        <f t="shared" si="510"/>
        <v>0</v>
      </c>
      <c r="Y86" s="8">
        <f t="shared" si="510"/>
        <v>0</v>
      </c>
      <c r="Z86" s="8">
        <f t="shared" si="510"/>
        <v>0</v>
      </c>
      <c r="AA86" s="8">
        <f t="shared" si="510"/>
        <v>0</v>
      </c>
      <c r="AB86" s="8">
        <f t="shared" si="510"/>
        <v>0</v>
      </c>
      <c r="AC86" s="8">
        <f t="shared" si="510"/>
        <v>0</v>
      </c>
      <c r="AD86" s="8">
        <f t="shared" si="510"/>
        <v>0</v>
      </c>
      <c r="AE86" s="8">
        <f t="shared" si="510"/>
        <v>0</v>
      </c>
      <c r="AF86" s="8">
        <f t="shared" si="510"/>
        <v>0</v>
      </c>
      <c r="AG86" s="8">
        <f t="shared" si="510"/>
        <v>0</v>
      </c>
      <c r="AH86" s="8">
        <f t="shared" si="510"/>
        <v>0</v>
      </c>
      <c r="AI86" s="8">
        <f t="shared" si="510"/>
        <v>0</v>
      </c>
      <c r="AJ86" s="8">
        <f t="shared" si="510"/>
        <v>0</v>
      </c>
      <c r="AK86" s="8">
        <f t="shared" si="510"/>
        <v>0</v>
      </c>
      <c r="AL86" s="8">
        <f t="shared" si="510"/>
        <v>0</v>
      </c>
      <c r="AM86" s="8">
        <f t="shared" si="510"/>
        <v>0</v>
      </c>
      <c r="AN86" s="8">
        <f t="shared" si="510"/>
        <v>0</v>
      </c>
      <c r="AO86" s="8">
        <f t="shared" si="510"/>
        <v>0</v>
      </c>
      <c r="AP86" s="8">
        <f t="shared" si="510"/>
        <v>0</v>
      </c>
      <c r="AQ86" s="8">
        <f t="shared" si="510"/>
        <v>0</v>
      </c>
      <c r="AR86" s="8">
        <f t="shared" si="510"/>
        <v>0</v>
      </c>
      <c r="AS86" s="8">
        <f t="shared" si="510"/>
        <v>0</v>
      </c>
      <c r="AT86" s="8">
        <f t="shared" si="510"/>
        <v>0</v>
      </c>
      <c r="AU86" s="8">
        <f t="shared" si="510"/>
        <v>0</v>
      </c>
      <c r="AV86" s="8">
        <f t="shared" si="510"/>
        <v>0</v>
      </c>
      <c r="AW86" s="8">
        <f t="shared" si="510"/>
        <v>0</v>
      </c>
      <c r="AX86" s="8">
        <f t="shared" si="510"/>
        <v>0</v>
      </c>
      <c r="AY86" s="8">
        <f t="shared" si="510"/>
        <v>0</v>
      </c>
      <c r="AZ86" s="8">
        <f t="shared" si="510"/>
        <v>0</v>
      </c>
      <c r="BA86" s="8">
        <f t="shared" si="510"/>
        <v>0</v>
      </c>
      <c r="BB86" s="8">
        <f t="shared" si="510"/>
        <v>0</v>
      </c>
      <c r="BC86" s="8">
        <f t="shared" si="510"/>
        <v>0</v>
      </c>
      <c r="BD86" s="8">
        <f t="shared" si="510"/>
        <v>0</v>
      </c>
      <c r="BE86" s="8">
        <f t="shared" si="510"/>
        <v>0</v>
      </c>
      <c r="BF86" s="8">
        <f t="shared" si="510"/>
        <v>0</v>
      </c>
      <c r="BG86" s="8">
        <f t="shared" si="510"/>
        <v>0</v>
      </c>
      <c r="BH86" s="8">
        <f t="shared" si="510"/>
        <v>0</v>
      </c>
      <c r="BI86" s="8">
        <f t="shared" si="510"/>
        <v>0</v>
      </c>
      <c r="BJ86" s="8">
        <f t="shared" si="510"/>
        <v>0</v>
      </c>
      <c r="BK86" s="8">
        <f t="shared" si="510"/>
        <v>0</v>
      </c>
      <c r="BL86" s="8">
        <f t="shared" si="510"/>
        <v>0</v>
      </c>
    </row>
    <row r="87" spans="1:64" ht="94.5" x14ac:dyDescent="0.25">
      <c r="A87" s="10" t="s">
        <v>76</v>
      </c>
      <c r="B87" s="21" t="s">
        <v>78</v>
      </c>
      <c r="C87" s="11" t="s">
        <v>24</v>
      </c>
      <c r="D87" s="11" t="s">
        <v>25</v>
      </c>
      <c r="E87" s="13">
        <f>J87+O87+T87+Y87+AD87+AI87+AN87+AS87+AX87</f>
        <v>33.1</v>
      </c>
      <c r="F87" s="13">
        <f>K87+P87+U87+Z87+AE87+AJ87+AO87+AT87+AY87</f>
        <v>0</v>
      </c>
      <c r="G87" s="13">
        <f t="shared" ref="G87" si="511">L87+Q87+V87+AA87+AF87+AK87+AP87+AU87+AZ87</f>
        <v>0</v>
      </c>
      <c r="H87" s="13">
        <f t="shared" ref="H87" si="512">M87+R87+W87+AB87+AG87+AL87+AQ87+AV87+BA87</f>
        <v>33.1</v>
      </c>
      <c r="I87" s="13">
        <f t="shared" ref="I87" si="513">N87+S87+X87+AC87+AH87+AM87+AR87+AW87+BB87</f>
        <v>0</v>
      </c>
      <c r="J87" s="13">
        <f>M87</f>
        <v>33.1</v>
      </c>
      <c r="K87" s="31">
        <v>0</v>
      </c>
      <c r="L87" s="31">
        <v>0</v>
      </c>
      <c r="M87" s="13">
        <f>25.8+7.3</f>
        <v>33.1</v>
      </c>
      <c r="N87" s="31">
        <v>0</v>
      </c>
      <c r="O87" s="13">
        <f>R87</f>
        <v>0</v>
      </c>
      <c r="P87" s="31">
        <v>0</v>
      </c>
      <c r="Q87" s="31">
        <v>0</v>
      </c>
      <c r="R87" s="31">
        <v>0</v>
      </c>
      <c r="S87" s="31">
        <v>0</v>
      </c>
      <c r="T87" s="13">
        <f t="shared" ref="T87" si="514">W87</f>
        <v>0</v>
      </c>
      <c r="U87" s="31">
        <v>0</v>
      </c>
      <c r="V87" s="31">
        <v>0</v>
      </c>
      <c r="W87" s="31">
        <v>0</v>
      </c>
      <c r="X87" s="31">
        <v>0</v>
      </c>
      <c r="Y87" s="13">
        <f t="shared" ref="Y87" si="515">AB87</f>
        <v>0</v>
      </c>
      <c r="Z87" s="31">
        <v>0</v>
      </c>
      <c r="AA87" s="31">
        <v>0</v>
      </c>
      <c r="AB87" s="31">
        <v>0</v>
      </c>
      <c r="AC87" s="31">
        <v>0</v>
      </c>
      <c r="AD87" s="13">
        <f t="shared" ref="AD87" si="516">AG87</f>
        <v>0</v>
      </c>
      <c r="AE87" s="31">
        <v>0</v>
      </c>
      <c r="AF87" s="31">
        <v>0</v>
      </c>
      <c r="AG87" s="31">
        <v>0</v>
      </c>
      <c r="AH87" s="31">
        <v>0</v>
      </c>
      <c r="AI87" s="13">
        <f t="shared" ref="AI87" si="517">AL87</f>
        <v>0</v>
      </c>
      <c r="AJ87" s="31">
        <v>0</v>
      </c>
      <c r="AK87" s="31">
        <v>0</v>
      </c>
      <c r="AL87" s="31">
        <v>0</v>
      </c>
      <c r="AM87" s="31">
        <v>0</v>
      </c>
      <c r="AN87" s="13">
        <f t="shared" ref="AN87" si="518">AQ87</f>
        <v>0</v>
      </c>
      <c r="AO87" s="31">
        <v>0</v>
      </c>
      <c r="AP87" s="31">
        <v>0</v>
      </c>
      <c r="AQ87" s="31">
        <v>0</v>
      </c>
      <c r="AR87" s="31">
        <v>0</v>
      </c>
      <c r="AS87" s="13">
        <f t="shared" ref="AS87" si="519">AV87</f>
        <v>0</v>
      </c>
      <c r="AT87" s="31">
        <v>0</v>
      </c>
      <c r="AU87" s="31">
        <v>0</v>
      </c>
      <c r="AV87" s="31">
        <v>0</v>
      </c>
      <c r="AW87" s="31">
        <v>0</v>
      </c>
      <c r="AX87" s="13">
        <f t="shared" ref="AX87" si="520">BA87</f>
        <v>0</v>
      </c>
      <c r="AY87" s="31">
        <v>0</v>
      </c>
      <c r="AZ87" s="31">
        <v>0</v>
      </c>
      <c r="BA87" s="31">
        <v>0</v>
      </c>
      <c r="BB87" s="31">
        <v>0</v>
      </c>
      <c r="BC87" s="13">
        <f t="shared" ref="BC87" si="521">BF87</f>
        <v>0</v>
      </c>
      <c r="BD87" s="31">
        <v>0</v>
      </c>
      <c r="BE87" s="31">
        <v>0</v>
      </c>
      <c r="BF87" s="31">
        <v>0</v>
      </c>
      <c r="BG87" s="31">
        <v>0</v>
      </c>
      <c r="BH87" s="13">
        <f t="shared" ref="BH87" si="522">BK87</f>
        <v>0</v>
      </c>
      <c r="BI87" s="31">
        <v>0</v>
      </c>
      <c r="BJ87" s="31">
        <v>0</v>
      </c>
      <c r="BK87" s="31">
        <v>0</v>
      </c>
      <c r="BL87" s="31">
        <v>0</v>
      </c>
    </row>
    <row r="88" spans="1:64" ht="43.5" customHeight="1" x14ac:dyDescent="0.25">
      <c r="A88" s="10" t="s">
        <v>127</v>
      </c>
      <c r="B88" s="61" t="s">
        <v>129</v>
      </c>
      <c r="C88" s="61"/>
      <c r="D88" s="61"/>
      <c r="E88" s="8">
        <f t="shared" ref="E88:AJ88" si="523">SUM(E89:E90)</f>
        <v>753.6</v>
      </c>
      <c r="F88" s="8">
        <f t="shared" si="523"/>
        <v>0</v>
      </c>
      <c r="G88" s="8">
        <f t="shared" si="523"/>
        <v>0</v>
      </c>
      <c r="H88" s="8">
        <f t="shared" si="523"/>
        <v>753.6</v>
      </c>
      <c r="I88" s="8">
        <f t="shared" si="523"/>
        <v>0</v>
      </c>
      <c r="J88" s="8">
        <f t="shared" si="523"/>
        <v>63.7</v>
      </c>
      <c r="K88" s="8">
        <f t="shared" si="523"/>
        <v>0</v>
      </c>
      <c r="L88" s="8">
        <f t="shared" si="523"/>
        <v>0</v>
      </c>
      <c r="M88" s="8">
        <f t="shared" si="523"/>
        <v>63.7</v>
      </c>
      <c r="N88" s="8">
        <f t="shared" si="523"/>
        <v>0</v>
      </c>
      <c r="O88" s="8">
        <f t="shared" si="523"/>
        <v>689.9</v>
      </c>
      <c r="P88" s="8">
        <f t="shared" si="523"/>
        <v>0</v>
      </c>
      <c r="Q88" s="8">
        <f t="shared" si="523"/>
        <v>0</v>
      </c>
      <c r="R88" s="8">
        <f t="shared" si="523"/>
        <v>689.9</v>
      </c>
      <c r="S88" s="8">
        <f t="shared" si="523"/>
        <v>0</v>
      </c>
      <c r="T88" s="8">
        <f t="shared" si="523"/>
        <v>0</v>
      </c>
      <c r="U88" s="8">
        <f t="shared" si="523"/>
        <v>0</v>
      </c>
      <c r="V88" s="8">
        <f t="shared" si="523"/>
        <v>0</v>
      </c>
      <c r="W88" s="8">
        <f t="shared" si="523"/>
        <v>0</v>
      </c>
      <c r="X88" s="8">
        <f t="shared" si="523"/>
        <v>0</v>
      </c>
      <c r="Y88" s="8">
        <f t="shared" si="523"/>
        <v>0</v>
      </c>
      <c r="Z88" s="8">
        <f t="shared" si="523"/>
        <v>0</v>
      </c>
      <c r="AA88" s="8">
        <f t="shared" si="523"/>
        <v>0</v>
      </c>
      <c r="AB88" s="8">
        <f t="shared" si="523"/>
        <v>0</v>
      </c>
      <c r="AC88" s="8">
        <f t="shared" si="523"/>
        <v>0</v>
      </c>
      <c r="AD88" s="8">
        <f t="shared" si="523"/>
        <v>0</v>
      </c>
      <c r="AE88" s="8">
        <f t="shared" si="523"/>
        <v>0</v>
      </c>
      <c r="AF88" s="8">
        <f t="shared" si="523"/>
        <v>0</v>
      </c>
      <c r="AG88" s="8">
        <f t="shared" si="523"/>
        <v>0</v>
      </c>
      <c r="AH88" s="8">
        <f t="shared" si="523"/>
        <v>0</v>
      </c>
      <c r="AI88" s="8">
        <f t="shared" si="523"/>
        <v>0</v>
      </c>
      <c r="AJ88" s="8">
        <f t="shared" si="523"/>
        <v>0</v>
      </c>
      <c r="AK88" s="8">
        <f t="shared" ref="AK88:BP88" si="524">SUM(AK89:AK90)</f>
        <v>0</v>
      </c>
      <c r="AL88" s="8">
        <f t="shared" si="524"/>
        <v>0</v>
      </c>
      <c r="AM88" s="8">
        <f t="shared" si="524"/>
        <v>0</v>
      </c>
      <c r="AN88" s="8">
        <f t="shared" si="524"/>
        <v>0</v>
      </c>
      <c r="AO88" s="8">
        <f t="shared" si="524"/>
        <v>0</v>
      </c>
      <c r="AP88" s="8">
        <f t="shared" si="524"/>
        <v>0</v>
      </c>
      <c r="AQ88" s="8">
        <f t="shared" si="524"/>
        <v>0</v>
      </c>
      <c r="AR88" s="8">
        <f t="shared" si="524"/>
        <v>0</v>
      </c>
      <c r="AS88" s="8">
        <f t="shared" si="524"/>
        <v>0</v>
      </c>
      <c r="AT88" s="8">
        <f t="shared" si="524"/>
        <v>0</v>
      </c>
      <c r="AU88" s="8">
        <f t="shared" si="524"/>
        <v>0</v>
      </c>
      <c r="AV88" s="8">
        <f t="shared" si="524"/>
        <v>0</v>
      </c>
      <c r="AW88" s="8">
        <f t="shared" si="524"/>
        <v>0</v>
      </c>
      <c r="AX88" s="8">
        <f t="shared" si="524"/>
        <v>0</v>
      </c>
      <c r="AY88" s="8">
        <f t="shared" si="524"/>
        <v>0</v>
      </c>
      <c r="AZ88" s="8">
        <f t="shared" si="524"/>
        <v>0</v>
      </c>
      <c r="BA88" s="8">
        <f t="shared" si="524"/>
        <v>0</v>
      </c>
      <c r="BB88" s="8">
        <f t="shared" si="524"/>
        <v>0</v>
      </c>
      <c r="BC88" s="8">
        <f t="shared" si="524"/>
        <v>0</v>
      </c>
      <c r="BD88" s="8">
        <f t="shared" si="524"/>
        <v>0</v>
      </c>
      <c r="BE88" s="8">
        <f t="shared" si="524"/>
        <v>0</v>
      </c>
      <c r="BF88" s="8">
        <f t="shared" si="524"/>
        <v>0</v>
      </c>
      <c r="BG88" s="8">
        <f t="shared" si="524"/>
        <v>0</v>
      </c>
      <c r="BH88" s="8">
        <f t="shared" si="524"/>
        <v>0</v>
      </c>
      <c r="BI88" s="8">
        <f t="shared" si="524"/>
        <v>0</v>
      </c>
      <c r="BJ88" s="8">
        <f t="shared" si="524"/>
        <v>0</v>
      </c>
      <c r="BK88" s="8">
        <f t="shared" si="524"/>
        <v>0</v>
      </c>
      <c r="BL88" s="8">
        <f t="shared" si="524"/>
        <v>0</v>
      </c>
    </row>
    <row r="89" spans="1:64" ht="94.5" x14ac:dyDescent="0.25">
      <c r="A89" s="10" t="s">
        <v>128</v>
      </c>
      <c r="B89" s="21" t="s">
        <v>138</v>
      </c>
      <c r="C89" s="11" t="s">
        <v>24</v>
      </c>
      <c r="D89" s="11" t="s">
        <v>56</v>
      </c>
      <c r="E89" s="13">
        <f t="shared" ref="E89:F90" si="525">J89+O89+T89+Y89+AD89+AI89+AN89+AS89+AX89</f>
        <v>63.7</v>
      </c>
      <c r="F89" s="13">
        <f t="shared" si="525"/>
        <v>0</v>
      </c>
      <c r="G89" s="13">
        <f t="shared" ref="G89" si="526">L89+Q89+V89+AA89+AF89+AK89+AP89+AU89+AZ89</f>
        <v>0</v>
      </c>
      <c r="H89" s="13">
        <f t="shared" ref="H89" si="527">M89+R89+W89+AB89+AG89+AL89+AQ89+AV89+BA89</f>
        <v>63.7</v>
      </c>
      <c r="I89" s="13">
        <f t="shared" ref="I89" si="528">N89+S89+X89+AC89+AH89+AM89+AR89+AW89+BB89</f>
        <v>0</v>
      </c>
      <c r="J89" s="13">
        <f>M89</f>
        <v>63.7</v>
      </c>
      <c r="K89" s="31">
        <v>0</v>
      </c>
      <c r="L89" s="31">
        <v>0</v>
      </c>
      <c r="M89" s="13">
        <v>63.7</v>
      </c>
      <c r="N89" s="31">
        <v>0</v>
      </c>
      <c r="O89" s="13">
        <f>R89</f>
        <v>0</v>
      </c>
      <c r="P89" s="31">
        <v>0</v>
      </c>
      <c r="Q89" s="31">
        <v>0</v>
      </c>
      <c r="R89" s="31">
        <v>0</v>
      </c>
      <c r="S89" s="31">
        <v>0</v>
      </c>
      <c r="T89" s="13">
        <f t="shared" ref="T89" si="529">W89</f>
        <v>0</v>
      </c>
      <c r="U89" s="31">
        <v>0</v>
      </c>
      <c r="V89" s="31">
        <v>0</v>
      </c>
      <c r="W89" s="31">
        <v>0</v>
      </c>
      <c r="X89" s="31">
        <v>0</v>
      </c>
      <c r="Y89" s="13">
        <f t="shared" ref="Y89" si="530">AB89</f>
        <v>0</v>
      </c>
      <c r="Z89" s="31">
        <v>0</v>
      </c>
      <c r="AA89" s="31">
        <v>0</v>
      </c>
      <c r="AB89" s="31">
        <v>0</v>
      </c>
      <c r="AC89" s="31">
        <v>0</v>
      </c>
      <c r="AD89" s="13">
        <f t="shared" ref="AD89" si="531">AG89</f>
        <v>0</v>
      </c>
      <c r="AE89" s="31">
        <v>0</v>
      </c>
      <c r="AF89" s="31">
        <v>0</v>
      </c>
      <c r="AG89" s="31">
        <v>0</v>
      </c>
      <c r="AH89" s="31">
        <v>0</v>
      </c>
      <c r="AI89" s="13">
        <f t="shared" ref="AI89" si="532">AL89</f>
        <v>0</v>
      </c>
      <c r="AJ89" s="31">
        <v>0</v>
      </c>
      <c r="AK89" s="31">
        <v>0</v>
      </c>
      <c r="AL89" s="31">
        <v>0</v>
      </c>
      <c r="AM89" s="31">
        <v>0</v>
      </c>
      <c r="AN89" s="13">
        <f t="shared" ref="AN89" si="533">AQ89</f>
        <v>0</v>
      </c>
      <c r="AO89" s="31">
        <v>0</v>
      </c>
      <c r="AP89" s="31">
        <v>0</v>
      </c>
      <c r="AQ89" s="31">
        <v>0</v>
      </c>
      <c r="AR89" s="31">
        <v>0</v>
      </c>
      <c r="AS89" s="13">
        <f t="shared" ref="AS89" si="534">AV89</f>
        <v>0</v>
      </c>
      <c r="AT89" s="31">
        <v>0</v>
      </c>
      <c r="AU89" s="31">
        <v>0</v>
      </c>
      <c r="AV89" s="31">
        <v>0</v>
      </c>
      <c r="AW89" s="31">
        <v>0</v>
      </c>
      <c r="AX89" s="13">
        <f t="shared" ref="AX89" si="535">BA89</f>
        <v>0</v>
      </c>
      <c r="AY89" s="31">
        <v>0</v>
      </c>
      <c r="AZ89" s="31">
        <v>0</v>
      </c>
      <c r="BA89" s="31">
        <v>0</v>
      </c>
      <c r="BB89" s="31">
        <v>0</v>
      </c>
      <c r="BC89" s="13">
        <f t="shared" ref="BC89" si="536">BF89</f>
        <v>0</v>
      </c>
      <c r="BD89" s="31">
        <v>0</v>
      </c>
      <c r="BE89" s="31">
        <v>0</v>
      </c>
      <c r="BF89" s="31">
        <v>0</v>
      </c>
      <c r="BG89" s="31">
        <v>0</v>
      </c>
      <c r="BH89" s="13">
        <f t="shared" ref="BH89" si="537">BK89</f>
        <v>0</v>
      </c>
      <c r="BI89" s="31">
        <v>0</v>
      </c>
      <c r="BJ89" s="31">
        <v>0</v>
      </c>
      <c r="BK89" s="31">
        <v>0</v>
      </c>
      <c r="BL89" s="31">
        <v>0</v>
      </c>
    </row>
    <row r="90" spans="1:64" ht="78.75" x14ac:dyDescent="0.25">
      <c r="A90" s="10" t="s">
        <v>140</v>
      </c>
      <c r="B90" s="21" t="s">
        <v>236</v>
      </c>
      <c r="C90" s="11" t="s">
        <v>24</v>
      </c>
      <c r="D90" s="11" t="s">
        <v>56</v>
      </c>
      <c r="E90" s="13">
        <f t="shared" si="525"/>
        <v>689.9</v>
      </c>
      <c r="F90" s="13">
        <f t="shared" si="525"/>
        <v>0</v>
      </c>
      <c r="G90" s="13">
        <f t="shared" ref="G90" si="538">L90+Q90+V90+AA90+AF90+AK90+AP90+AU90+AZ90</f>
        <v>0</v>
      </c>
      <c r="H90" s="13">
        <f t="shared" ref="H90" si="539">M90+R90+W90+AB90+AG90+AL90+AQ90+AV90+BA90</f>
        <v>689.9</v>
      </c>
      <c r="I90" s="13">
        <f t="shared" ref="I90" si="540">N90+S90+X90+AC90+AH90+AM90+AR90+AW90+BB90</f>
        <v>0</v>
      </c>
      <c r="J90" s="13">
        <f>M90</f>
        <v>0</v>
      </c>
      <c r="K90" s="31">
        <v>0</v>
      </c>
      <c r="L90" s="31">
        <v>0</v>
      </c>
      <c r="M90" s="13">
        <v>0</v>
      </c>
      <c r="N90" s="31">
        <v>0</v>
      </c>
      <c r="O90" s="13">
        <f>R90</f>
        <v>689.9</v>
      </c>
      <c r="P90" s="31">
        <v>0</v>
      </c>
      <c r="Q90" s="31">
        <v>0</v>
      </c>
      <c r="R90" s="38">
        <v>689.9</v>
      </c>
      <c r="S90" s="31">
        <v>0</v>
      </c>
      <c r="T90" s="13">
        <f t="shared" ref="T90" si="541">W90</f>
        <v>0</v>
      </c>
      <c r="U90" s="31">
        <v>0</v>
      </c>
      <c r="V90" s="31">
        <v>0</v>
      </c>
      <c r="W90" s="31">
        <v>0</v>
      </c>
      <c r="X90" s="31">
        <v>0</v>
      </c>
      <c r="Y90" s="13">
        <f t="shared" ref="Y90" si="542">AB90</f>
        <v>0</v>
      </c>
      <c r="Z90" s="31">
        <v>0</v>
      </c>
      <c r="AA90" s="31">
        <v>0</v>
      </c>
      <c r="AB90" s="31">
        <v>0</v>
      </c>
      <c r="AC90" s="31">
        <v>0</v>
      </c>
      <c r="AD90" s="13">
        <f t="shared" ref="AD90" si="543">AG90</f>
        <v>0</v>
      </c>
      <c r="AE90" s="31">
        <v>0</v>
      </c>
      <c r="AF90" s="31">
        <v>0</v>
      </c>
      <c r="AG90" s="31">
        <v>0</v>
      </c>
      <c r="AH90" s="31">
        <v>0</v>
      </c>
      <c r="AI90" s="13">
        <f t="shared" ref="AI90" si="544">AL90</f>
        <v>0</v>
      </c>
      <c r="AJ90" s="31">
        <v>0</v>
      </c>
      <c r="AK90" s="31">
        <v>0</v>
      </c>
      <c r="AL90" s="31">
        <v>0</v>
      </c>
      <c r="AM90" s="31">
        <v>0</v>
      </c>
      <c r="AN90" s="13">
        <f t="shared" ref="AN90" si="545">AQ90</f>
        <v>0</v>
      </c>
      <c r="AO90" s="31">
        <v>0</v>
      </c>
      <c r="AP90" s="31">
        <v>0</v>
      </c>
      <c r="AQ90" s="31">
        <v>0</v>
      </c>
      <c r="AR90" s="31">
        <v>0</v>
      </c>
      <c r="AS90" s="13">
        <f t="shared" ref="AS90" si="546">AV90</f>
        <v>0</v>
      </c>
      <c r="AT90" s="31">
        <v>0</v>
      </c>
      <c r="AU90" s="31">
        <v>0</v>
      </c>
      <c r="AV90" s="31">
        <v>0</v>
      </c>
      <c r="AW90" s="31">
        <v>0</v>
      </c>
      <c r="AX90" s="13">
        <f t="shared" ref="AX90" si="547">BA90</f>
        <v>0</v>
      </c>
      <c r="AY90" s="31">
        <v>0</v>
      </c>
      <c r="AZ90" s="31">
        <v>0</v>
      </c>
      <c r="BA90" s="31">
        <v>0</v>
      </c>
      <c r="BB90" s="31">
        <v>0</v>
      </c>
      <c r="BC90" s="13">
        <f t="shared" ref="BC90" si="548">BF90</f>
        <v>0</v>
      </c>
      <c r="BD90" s="31">
        <v>0</v>
      </c>
      <c r="BE90" s="31">
        <v>0</v>
      </c>
      <c r="BF90" s="31">
        <v>0</v>
      </c>
      <c r="BG90" s="31">
        <v>0</v>
      </c>
      <c r="BH90" s="13">
        <f t="shared" ref="BH90" si="549">BK90</f>
        <v>0</v>
      </c>
      <c r="BI90" s="31">
        <v>0</v>
      </c>
      <c r="BJ90" s="31">
        <v>0</v>
      </c>
      <c r="BK90" s="31">
        <v>0</v>
      </c>
      <c r="BL90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BC6:BG6"/>
    <mergeCell ref="BJ1:BL3"/>
    <mergeCell ref="B11:D11"/>
    <mergeCell ref="B27:D27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88:D88"/>
    <mergeCell ref="B86:D86"/>
    <mergeCell ref="B28:D28"/>
    <mergeCell ref="B67:D67"/>
    <mergeCell ref="B80:D80"/>
    <mergeCell ref="B77:D77"/>
  </mergeCells>
  <printOptions horizontalCentered="1"/>
  <pageMargins left="0" right="0" top="0.19685039370078741" bottom="0.19685039370078741" header="0.31496062992125984" footer="0.31496062992125984"/>
  <pageSetup paperSize="9" scale="36" fitToWidth="2" fitToHeight="7" orientation="landscape" r:id="rId1"/>
  <headerFooter>
    <oddFooter>Страница  &amp;P из &amp;N</oddFooter>
  </headerFooter>
  <rowBreaks count="2" manualBreakCount="2">
    <brk id="58" max="63" man="1"/>
    <brk id="85" max="63" man="1"/>
  </rowBreaks>
  <colBreaks count="2" manualBreakCount="2">
    <brk id="19" max="85" man="1"/>
    <brk id="39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2021-09-21T13:38:19Z</cp:lastPrinted>
  <dcterms:created xsi:type="dcterms:W3CDTF">2019-10-14T07:16:42Z</dcterms:created>
  <dcterms:modified xsi:type="dcterms:W3CDTF">2021-09-21T13:38:22Z</dcterms:modified>
</cp:coreProperties>
</file>